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271929\Desktop\AEPTX TC-3 APRIL 2020\0 Filer\"/>
    </mc:Choice>
  </mc:AlternateContent>
  <bookViews>
    <workbookView xWindow="0" yWindow="390" windowWidth="11340" windowHeight="6450" tabRatio="626"/>
  </bookViews>
  <sheets>
    <sheet name="Attachment 1" sheetId="1" r:id="rId1"/>
    <sheet name="Attachment 3" sheetId="36620" r:id="rId2"/>
    <sheet name="WP-Prior Year Recovery 2019" sheetId="36673" r:id="rId3"/>
    <sheet name="WP-Recovery by TC3 Class " sheetId="36680" r:id="rId4"/>
    <sheet name="Dkt 50538 WP-Recov by TC3 Class" sheetId="36681" r:id="rId5"/>
    <sheet name="Dec 2019 - Mar 2020 Coll Detail" sheetId="36679" r:id="rId6"/>
    <sheet name="P&amp;I Current to 12-2020" sheetId="36678" r:id="rId7"/>
    <sheet name="Receipts &amp; Interest " sheetId="36676" r:id="rId8"/>
    <sheet name="WP-TC3 Allowance" sheetId="36653" r:id="rId9"/>
    <sheet name="WP-Proj bill units" sheetId="36595" r:id="rId10"/>
    <sheet name="WP-LI Proj kW" sheetId="36596" r:id="rId11"/>
    <sheet name="WP-Standby Proj" sheetId="36598" r:id="rId12"/>
    <sheet name="WP-Historic Standby Daily kW" sheetId="36597" r:id="rId13"/>
  </sheets>
  <externalReferences>
    <externalReference r:id="rId14"/>
  </externalReferences>
  <definedNames>
    <definedName name="_xlnm.Print_Area" localSheetId="4">'Dkt 50538 WP-Recov by TC3 Class'!$A$1:$O$88</definedName>
    <definedName name="_xlnm.Print_Area" localSheetId="6">'P&amp;I Current to 12-2020'!$A$1:$G$31</definedName>
    <definedName name="_xlnm.Print_Area" localSheetId="7">'Receipts &amp; Interest '!$A$1:$G$27</definedName>
    <definedName name="_xlnm.Print_Area" localSheetId="2">'WP-Prior Year Recovery 2019'!$A$1:$C$41</definedName>
    <definedName name="_xlnm.Print_Area" localSheetId="9">'WP-Proj bill units'!$A$1:$N$18</definedName>
    <definedName name="_xlnm.Print_Area" localSheetId="3">'WP-Recovery by TC3 Class '!$A$1:$O$87</definedName>
    <definedName name="_xlnm.Print_Area" localSheetId="8">'WP-TC3 Allowance'!$A$6:$D$137</definedName>
    <definedName name="_xlnm.Print_Titles" localSheetId="0">'Attachment 1'!$A:$A</definedName>
    <definedName name="_xlnm.Print_Titles" localSheetId="5">'Dec 2019 - Mar 2020 Coll Detail'!$2:$2</definedName>
    <definedName name="_xlnm.Print_Titles" localSheetId="4">'Dkt 50538 WP-Recov by TC3 Class'!$A:$A,'Dkt 50538 WP-Recov by TC3 Class'!$1:$4</definedName>
    <definedName name="_xlnm.Print_Titles" localSheetId="12">'WP-Historic Standby Daily kW'!$A:$A,'WP-Historic Standby Daily kW'!$1:$3</definedName>
    <definedName name="_xlnm.Print_Titles" localSheetId="3">'WP-Recovery by TC3 Class '!$A:$A,'WP-Recovery by TC3 Class '!$1:$4</definedName>
    <definedName name="_xlnm.Print_Titles" localSheetId="11">'WP-Standby Proj'!$A:$A,'WP-Standby Proj'!$1:$3</definedName>
    <definedName name="_xlnm.Print_Titles" localSheetId="8">'WP-TC3 Allowance'!$1:$5</definedName>
  </definedNames>
  <calcPr calcId="162913"/>
</workbook>
</file>

<file path=xl/calcChain.xml><?xml version="1.0" encoding="utf-8"?>
<calcChain xmlns="http://schemas.openxmlformats.org/spreadsheetml/2006/main">
  <c r="O82" i="36681" l="1"/>
  <c r="M81" i="36681"/>
  <c r="L81" i="36681"/>
  <c r="K81" i="36681"/>
  <c r="J81" i="36681"/>
  <c r="I81" i="36681"/>
  <c r="H81" i="36681"/>
  <c r="G81" i="36681"/>
  <c r="F81" i="36681"/>
  <c r="E81" i="36681"/>
  <c r="D81" i="36681"/>
  <c r="C81" i="36681"/>
  <c r="B81" i="36681"/>
  <c r="O74" i="36681"/>
  <c r="M70" i="36681"/>
  <c r="M99" i="36681" s="1"/>
  <c r="L70" i="36681"/>
  <c r="L99" i="36681" s="1"/>
  <c r="K70" i="36681"/>
  <c r="K99" i="36681" s="1"/>
  <c r="J70" i="36681"/>
  <c r="J99" i="36681" s="1"/>
  <c r="I70" i="36681"/>
  <c r="I99" i="36681" s="1"/>
  <c r="H70" i="36681"/>
  <c r="H99" i="36681" s="1"/>
  <c r="G70" i="36681"/>
  <c r="G99" i="36681" s="1"/>
  <c r="F70" i="36681"/>
  <c r="F99" i="36681" s="1"/>
  <c r="E70" i="36681"/>
  <c r="E99" i="36681" s="1"/>
  <c r="D70" i="36681"/>
  <c r="D99" i="36681" s="1"/>
  <c r="C70" i="36681"/>
  <c r="B70" i="36681"/>
  <c r="B99" i="36681" s="1"/>
  <c r="B110" i="36681" s="1"/>
  <c r="M69" i="36681"/>
  <c r="M71" i="36681" s="1"/>
  <c r="L69" i="36681"/>
  <c r="K69" i="36681"/>
  <c r="K71" i="36681" s="1"/>
  <c r="J69" i="36681"/>
  <c r="J71" i="36681" s="1"/>
  <c r="I69" i="36681"/>
  <c r="I71" i="36681" s="1"/>
  <c r="H69" i="36681"/>
  <c r="G69" i="36681"/>
  <c r="G71" i="36681" s="1"/>
  <c r="F69" i="36681"/>
  <c r="F71" i="36681" s="1"/>
  <c r="E69" i="36681"/>
  <c r="E71" i="36681" s="1"/>
  <c r="D69" i="36681"/>
  <c r="C69" i="36681"/>
  <c r="C71" i="36681" s="1"/>
  <c r="B69" i="36681"/>
  <c r="B71" i="36681" s="1"/>
  <c r="O65" i="36681"/>
  <c r="M61" i="36681"/>
  <c r="M98" i="36681" s="1"/>
  <c r="L61" i="36681"/>
  <c r="L98" i="36681" s="1"/>
  <c r="K61" i="36681"/>
  <c r="K98" i="36681" s="1"/>
  <c r="J61" i="36681"/>
  <c r="J98" i="36681" s="1"/>
  <c r="I61" i="36681"/>
  <c r="I98" i="36681" s="1"/>
  <c r="H61" i="36681"/>
  <c r="H98" i="36681" s="1"/>
  <c r="G61" i="36681"/>
  <c r="G98" i="36681" s="1"/>
  <c r="F61" i="36681"/>
  <c r="F98" i="36681" s="1"/>
  <c r="E61" i="36681"/>
  <c r="E98" i="36681" s="1"/>
  <c r="D61" i="36681"/>
  <c r="D98" i="36681" s="1"/>
  <c r="C61" i="36681"/>
  <c r="C98" i="36681" s="1"/>
  <c r="B61" i="36681"/>
  <c r="B98" i="36681" s="1"/>
  <c r="M60" i="36681"/>
  <c r="M62" i="36681" s="1"/>
  <c r="L60" i="36681"/>
  <c r="L62" i="36681" s="1"/>
  <c r="K60" i="36681"/>
  <c r="K62" i="36681" s="1"/>
  <c r="J60" i="36681"/>
  <c r="J62" i="36681" s="1"/>
  <c r="I60" i="36681"/>
  <c r="I62" i="36681" s="1"/>
  <c r="H60" i="36681"/>
  <c r="H62" i="36681" s="1"/>
  <c r="G60" i="36681"/>
  <c r="G62" i="36681" s="1"/>
  <c r="F60" i="36681"/>
  <c r="F62" i="36681" s="1"/>
  <c r="E60" i="36681"/>
  <c r="E62" i="36681" s="1"/>
  <c r="D60" i="36681"/>
  <c r="D62" i="36681" s="1"/>
  <c r="C60" i="36681"/>
  <c r="C62" i="36681" s="1"/>
  <c r="B60" i="36681"/>
  <c r="B62" i="36681" s="1"/>
  <c r="O56" i="36681"/>
  <c r="M52" i="36681"/>
  <c r="M97" i="36681" s="1"/>
  <c r="L52" i="36681"/>
  <c r="L97" i="36681" s="1"/>
  <c r="K52" i="36681"/>
  <c r="K97" i="36681" s="1"/>
  <c r="J52" i="36681"/>
  <c r="J97" i="36681" s="1"/>
  <c r="I52" i="36681"/>
  <c r="I97" i="36681" s="1"/>
  <c r="H52" i="36681"/>
  <c r="H97" i="36681" s="1"/>
  <c r="G52" i="36681"/>
  <c r="G97" i="36681" s="1"/>
  <c r="F52" i="36681"/>
  <c r="F97" i="36681" s="1"/>
  <c r="E52" i="36681"/>
  <c r="E97" i="36681" s="1"/>
  <c r="D52" i="36681"/>
  <c r="D97" i="36681" s="1"/>
  <c r="C52" i="36681"/>
  <c r="C97" i="36681" s="1"/>
  <c r="B52" i="36681"/>
  <c r="B97" i="36681" s="1"/>
  <c r="M51" i="36681"/>
  <c r="M53" i="36681" s="1"/>
  <c r="L51" i="36681"/>
  <c r="L53" i="36681" s="1"/>
  <c r="K51" i="36681"/>
  <c r="K53" i="36681" s="1"/>
  <c r="J51" i="36681"/>
  <c r="J53" i="36681" s="1"/>
  <c r="I51" i="36681"/>
  <c r="I53" i="36681" s="1"/>
  <c r="H51" i="36681"/>
  <c r="H53" i="36681" s="1"/>
  <c r="G51" i="36681"/>
  <c r="G53" i="36681" s="1"/>
  <c r="F51" i="36681"/>
  <c r="F53" i="36681" s="1"/>
  <c r="E51" i="36681"/>
  <c r="E53" i="36681" s="1"/>
  <c r="D51" i="36681"/>
  <c r="D53" i="36681" s="1"/>
  <c r="C51" i="36681"/>
  <c r="C53" i="36681" s="1"/>
  <c r="B51" i="36681"/>
  <c r="O47" i="36681"/>
  <c r="M43" i="36681"/>
  <c r="M96" i="36681" s="1"/>
  <c r="L43" i="36681"/>
  <c r="L96" i="36681" s="1"/>
  <c r="K43" i="36681"/>
  <c r="K96" i="36681" s="1"/>
  <c r="J43" i="36681"/>
  <c r="J96" i="36681" s="1"/>
  <c r="I43" i="36681"/>
  <c r="I96" i="36681" s="1"/>
  <c r="H43" i="36681"/>
  <c r="H96" i="36681" s="1"/>
  <c r="G43" i="36681"/>
  <c r="G96" i="36681" s="1"/>
  <c r="F43" i="36681"/>
  <c r="F96" i="36681" s="1"/>
  <c r="E43" i="36681"/>
  <c r="E96" i="36681" s="1"/>
  <c r="D43" i="36681"/>
  <c r="D96" i="36681" s="1"/>
  <c r="C43" i="36681"/>
  <c r="C96" i="36681" s="1"/>
  <c r="B43" i="36681"/>
  <c r="B96" i="36681" s="1"/>
  <c r="M42" i="36681"/>
  <c r="M44" i="36681" s="1"/>
  <c r="L42" i="36681"/>
  <c r="L44" i="36681" s="1"/>
  <c r="K42" i="36681"/>
  <c r="K44" i="36681" s="1"/>
  <c r="J42" i="36681"/>
  <c r="J44" i="36681" s="1"/>
  <c r="I42" i="36681"/>
  <c r="I44" i="36681" s="1"/>
  <c r="H42" i="36681"/>
  <c r="H44" i="36681" s="1"/>
  <c r="G42" i="36681"/>
  <c r="G44" i="36681" s="1"/>
  <c r="F42" i="36681"/>
  <c r="F44" i="36681" s="1"/>
  <c r="E42" i="36681"/>
  <c r="E44" i="36681" s="1"/>
  <c r="D42" i="36681"/>
  <c r="D44" i="36681" s="1"/>
  <c r="C42" i="36681"/>
  <c r="C44" i="36681" s="1"/>
  <c r="B42" i="36681"/>
  <c r="B44" i="36681" s="1"/>
  <c r="M38" i="36681"/>
  <c r="O38" i="36681" s="1"/>
  <c r="M34" i="36681"/>
  <c r="M95" i="36681" s="1"/>
  <c r="L34" i="36681"/>
  <c r="L95" i="36681" s="1"/>
  <c r="K34" i="36681"/>
  <c r="K95" i="36681" s="1"/>
  <c r="J34" i="36681"/>
  <c r="J95" i="36681" s="1"/>
  <c r="I34" i="36681"/>
  <c r="I95" i="36681" s="1"/>
  <c r="H34" i="36681"/>
  <c r="H95" i="36681" s="1"/>
  <c r="G34" i="36681"/>
  <c r="G95" i="36681" s="1"/>
  <c r="F34" i="36681"/>
  <c r="F95" i="36681" s="1"/>
  <c r="E34" i="36681"/>
  <c r="E95" i="36681" s="1"/>
  <c r="D34" i="36681"/>
  <c r="D95" i="36681" s="1"/>
  <c r="C34" i="36681"/>
  <c r="C95" i="36681" s="1"/>
  <c r="B34" i="36681"/>
  <c r="B95" i="36681" s="1"/>
  <c r="B106" i="36681" s="1"/>
  <c r="M33" i="36681"/>
  <c r="M35" i="36681" s="1"/>
  <c r="L33" i="36681"/>
  <c r="L35" i="36681" s="1"/>
  <c r="K33" i="36681"/>
  <c r="K35" i="36681" s="1"/>
  <c r="J33" i="36681"/>
  <c r="J35" i="36681" s="1"/>
  <c r="I33" i="36681"/>
  <c r="I35" i="36681" s="1"/>
  <c r="H33" i="36681"/>
  <c r="H35" i="36681" s="1"/>
  <c r="G33" i="36681"/>
  <c r="G35" i="36681" s="1"/>
  <c r="F33" i="36681"/>
  <c r="F35" i="36681" s="1"/>
  <c r="E33" i="36681"/>
  <c r="E35" i="36681" s="1"/>
  <c r="D33" i="36681"/>
  <c r="D35" i="36681" s="1"/>
  <c r="C33" i="36681"/>
  <c r="C35" i="36681" s="1"/>
  <c r="B33" i="36681"/>
  <c r="B35" i="36681" s="1"/>
  <c r="M29" i="36681"/>
  <c r="O29" i="36681" s="1"/>
  <c r="M25" i="36681"/>
  <c r="M94" i="36681" s="1"/>
  <c r="L25" i="36681"/>
  <c r="L94" i="36681" s="1"/>
  <c r="K25" i="36681"/>
  <c r="K94" i="36681" s="1"/>
  <c r="J25" i="36681"/>
  <c r="J94" i="36681" s="1"/>
  <c r="I25" i="36681"/>
  <c r="I94" i="36681" s="1"/>
  <c r="H25" i="36681"/>
  <c r="H94" i="36681" s="1"/>
  <c r="G25" i="36681"/>
  <c r="G94" i="36681" s="1"/>
  <c r="F25" i="36681"/>
  <c r="F94" i="36681" s="1"/>
  <c r="E25" i="36681"/>
  <c r="E94" i="36681" s="1"/>
  <c r="D25" i="36681"/>
  <c r="D94" i="36681" s="1"/>
  <c r="C25" i="36681"/>
  <c r="C94" i="36681" s="1"/>
  <c r="B25" i="36681"/>
  <c r="B94" i="36681" s="1"/>
  <c r="M24" i="36681"/>
  <c r="M26" i="36681" s="1"/>
  <c r="L24" i="36681"/>
  <c r="L26" i="36681" s="1"/>
  <c r="K24" i="36681"/>
  <c r="K26" i="36681" s="1"/>
  <c r="J24" i="36681"/>
  <c r="J26" i="36681" s="1"/>
  <c r="I24" i="36681"/>
  <c r="I26" i="36681" s="1"/>
  <c r="H24" i="36681"/>
  <c r="H26" i="36681" s="1"/>
  <c r="G24" i="36681"/>
  <c r="G26" i="36681" s="1"/>
  <c r="F24" i="36681"/>
  <c r="F26" i="36681" s="1"/>
  <c r="E24" i="36681"/>
  <c r="E26" i="36681" s="1"/>
  <c r="D24" i="36681"/>
  <c r="D26" i="36681" s="1"/>
  <c r="C24" i="36681"/>
  <c r="C26" i="36681" s="1"/>
  <c r="B24" i="36681"/>
  <c r="B26" i="36681" s="1"/>
  <c r="M20" i="36681"/>
  <c r="O20" i="36681" s="1"/>
  <c r="M16" i="36681"/>
  <c r="M93" i="36681" s="1"/>
  <c r="L16" i="36681"/>
  <c r="L93" i="36681" s="1"/>
  <c r="K16" i="36681"/>
  <c r="K93" i="36681" s="1"/>
  <c r="J16" i="36681"/>
  <c r="J93" i="36681" s="1"/>
  <c r="I16" i="36681"/>
  <c r="I93" i="36681" s="1"/>
  <c r="H16" i="36681"/>
  <c r="H93" i="36681" s="1"/>
  <c r="G16" i="36681"/>
  <c r="G93" i="36681" s="1"/>
  <c r="F16" i="36681"/>
  <c r="F93" i="36681" s="1"/>
  <c r="E16" i="36681"/>
  <c r="E93" i="36681" s="1"/>
  <c r="D16" i="36681"/>
  <c r="D93" i="36681" s="1"/>
  <c r="C16" i="36681"/>
  <c r="C93" i="36681" s="1"/>
  <c r="B16" i="36681"/>
  <c r="B93" i="36681" s="1"/>
  <c r="M15" i="36681"/>
  <c r="M17" i="36681" s="1"/>
  <c r="L15" i="36681"/>
  <c r="L17" i="36681" s="1"/>
  <c r="K15" i="36681"/>
  <c r="K17" i="36681" s="1"/>
  <c r="J15" i="36681"/>
  <c r="J17" i="36681" s="1"/>
  <c r="I15" i="36681"/>
  <c r="I17" i="36681" s="1"/>
  <c r="H15" i="36681"/>
  <c r="H17" i="36681" s="1"/>
  <c r="G15" i="36681"/>
  <c r="G17" i="36681" s="1"/>
  <c r="F15" i="36681"/>
  <c r="F17" i="36681" s="1"/>
  <c r="E15" i="36681"/>
  <c r="E17" i="36681" s="1"/>
  <c r="D15" i="36681"/>
  <c r="D17" i="36681" s="1"/>
  <c r="C15" i="36681"/>
  <c r="C17" i="36681" s="1"/>
  <c r="B15" i="36681"/>
  <c r="M11" i="36681"/>
  <c r="O11" i="36681" s="1"/>
  <c r="M7" i="36681"/>
  <c r="M92" i="36681" s="1"/>
  <c r="L7" i="36681"/>
  <c r="L92" i="36681" s="1"/>
  <c r="K7" i="36681"/>
  <c r="K92" i="36681" s="1"/>
  <c r="J7" i="36681"/>
  <c r="J92" i="36681" s="1"/>
  <c r="I7" i="36681"/>
  <c r="I92" i="36681" s="1"/>
  <c r="H7" i="36681"/>
  <c r="H92" i="36681" s="1"/>
  <c r="G7" i="36681"/>
  <c r="G92" i="36681" s="1"/>
  <c r="F7" i="36681"/>
  <c r="F92" i="36681" s="1"/>
  <c r="E7" i="36681"/>
  <c r="E92" i="36681" s="1"/>
  <c r="D7" i="36681"/>
  <c r="D92" i="36681" s="1"/>
  <c r="C7" i="36681"/>
  <c r="C92" i="36681" s="1"/>
  <c r="B7" i="36681"/>
  <c r="B92" i="36681" s="1"/>
  <c r="M6" i="36681"/>
  <c r="L6" i="36681"/>
  <c r="L8" i="36681" s="1"/>
  <c r="K6" i="36681"/>
  <c r="K8" i="36681" s="1"/>
  <c r="J6" i="36681"/>
  <c r="J8" i="36681" s="1"/>
  <c r="I6" i="36681"/>
  <c r="H6" i="36681"/>
  <c r="H8" i="36681" s="1"/>
  <c r="G6" i="36681"/>
  <c r="G8" i="36681" s="1"/>
  <c r="F6" i="36681"/>
  <c r="F8" i="36681" s="1"/>
  <c r="E6" i="36681"/>
  <c r="D6" i="36681"/>
  <c r="D8" i="36681" s="1"/>
  <c r="C6" i="36681"/>
  <c r="C8" i="36681" s="1"/>
  <c r="B6" i="36681"/>
  <c r="F100" i="36681" l="1"/>
  <c r="J100" i="36681"/>
  <c r="J108" i="36681"/>
  <c r="I100" i="36681"/>
  <c r="O15" i="36681"/>
  <c r="E100" i="36681"/>
  <c r="O6" i="36681"/>
  <c r="G103" i="36681"/>
  <c r="G100" i="36681"/>
  <c r="K100" i="36681"/>
  <c r="F107" i="36681"/>
  <c r="O51" i="36681"/>
  <c r="B53" i="36681"/>
  <c r="O53" i="36681" s="1"/>
  <c r="O62" i="36681"/>
  <c r="O7" i="36681"/>
  <c r="E8" i="36681"/>
  <c r="M8" i="36681"/>
  <c r="B8" i="36681"/>
  <c r="M105" i="36681"/>
  <c r="I105" i="36681"/>
  <c r="E105" i="36681"/>
  <c r="L105" i="36681"/>
  <c r="H105" i="36681"/>
  <c r="D105" i="36681"/>
  <c r="K105" i="36681"/>
  <c r="C105" i="36681"/>
  <c r="J105" i="36681"/>
  <c r="B105" i="36681"/>
  <c r="G105" i="36681"/>
  <c r="O94" i="36681"/>
  <c r="F105" i="36681"/>
  <c r="O35" i="36681"/>
  <c r="J106" i="36681"/>
  <c r="O42" i="36681"/>
  <c r="D100" i="36681"/>
  <c r="H100" i="36681"/>
  <c r="L100" i="36681"/>
  <c r="M109" i="36681"/>
  <c r="I109" i="36681"/>
  <c r="E109" i="36681"/>
  <c r="L109" i="36681"/>
  <c r="H109" i="36681"/>
  <c r="D109" i="36681"/>
  <c r="K109" i="36681"/>
  <c r="C109" i="36681"/>
  <c r="J109" i="36681"/>
  <c r="B109" i="36681"/>
  <c r="G109" i="36681"/>
  <c r="O98" i="36681"/>
  <c r="F109" i="36681"/>
  <c r="L79" i="36681"/>
  <c r="E78" i="36681"/>
  <c r="M104" i="36681"/>
  <c r="I104" i="36681"/>
  <c r="E104" i="36681"/>
  <c r="L104" i="36681"/>
  <c r="H104" i="36681"/>
  <c r="D104" i="36681"/>
  <c r="G104" i="36681"/>
  <c r="O93" i="36681"/>
  <c r="F104" i="36681"/>
  <c r="K104" i="36681"/>
  <c r="C104" i="36681"/>
  <c r="J104" i="36681"/>
  <c r="B104" i="36681"/>
  <c r="O16" i="36681"/>
  <c r="H79" i="36681"/>
  <c r="M100" i="36681"/>
  <c r="M103" i="36681"/>
  <c r="L103" i="36681"/>
  <c r="H103" i="36681"/>
  <c r="D103" i="36681"/>
  <c r="K103" i="36681"/>
  <c r="F103" i="36681"/>
  <c r="J103" i="36681"/>
  <c r="E103" i="36681"/>
  <c r="B100" i="36681"/>
  <c r="I103" i="36681"/>
  <c r="C103" i="36681"/>
  <c r="O92" i="36681"/>
  <c r="B103" i="36681"/>
  <c r="I8" i="36681"/>
  <c r="O26" i="36681"/>
  <c r="O24" i="36681"/>
  <c r="O44" i="36681"/>
  <c r="B17" i="36681"/>
  <c r="O25" i="36681"/>
  <c r="O33" i="36681"/>
  <c r="C78" i="36681"/>
  <c r="G78" i="36681"/>
  <c r="K78" i="36681"/>
  <c r="C79" i="36681"/>
  <c r="G79" i="36681"/>
  <c r="I78" i="36681"/>
  <c r="O81" i="36681"/>
  <c r="O96" i="36681"/>
  <c r="M106" i="36681"/>
  <c r="I106" i="36681"/>
  <c r="E106" i="36681"/>
  <c r="L106" i="36681"/>
  <c r="H106" i="36681"/>
  <c r="D106" i="36681"/>
  <c r="O95" i="36681"/>
  <c r="G106" i="36681"/>
  <c r="F106" i="36681"/>
  <c r="K106" i="36681"/>
  <c r="C106" i="36681"/>
  <c r="O34" i="36681"/>
  <c r="D78" i="36681"/>
  <c r="H78" i="36681"/>
  <c r="H80" i="36681" s="1"/>
  <c r="H84" i="36681" s="1"/>
  <c r="L78" i="36681"/>
  <c r="M78" i="36681"/>
  <c r="M83" i="36681"/>
  <c r="O83" i="36681" s="1"/>
  <c r="M107" i="36681"/>
  <c r="I107" i="36681"/>
  <c r="E107" i="36681"/>
  <c r="L107" i="36681"/>
  <c r="H107" i="36681"/>
  <c r="D107" i="36681"/>
  <c r="K107" i="36681"/>
  <c r="C107" i="36681"/>
  <c r="J107" i="36681"/>
  <c r="B107" i="36681"/>
  <c r="G107" i="36681"/>
  <c r="O43" i="36681"/>
  <c r="M108" i="36681"/>
  <c r="I108" i="36681"/>
  <c r="E108" i="36681"/>
  <c r="L108" i="36681"/>
  <c r="H108" i="36681"/>
  <c r="D108" i="36681"/>
  <c r="G108" i="36681"/>
  <c r="F108" i="36681"/>
  <c r="O97" i="36681"/>
  <c r="K108" i="36681"/>
  <c r="C108" i="36681"/>
  <c r="O52" i="36681"/>
  <c r="D79" i="36681"/>
  <c r="B108" i="36681"/>
  <c r="O60" i="36681"/>
  <c r="O69" i="36681"/>
  <c r="D71" i="36681"/>
  <c r="H71" i="36681"/>
  <c r="L71" i="36681"/>
  <c r="B78" i="36681"/>
  <c r="F78" i="36681"/>
  <c r="J78" i="36681"/>
  <c r="E79" i="36681"/>
  <c r="I79" i="36681"/>
  <c r="M79" i="36681"/>
  <c r="C99" i="36681"/>
  <c r="J110" i="36681" s="1"/>
  <c r="C110" i="36681"/>
  <c r="O61" i="36681"/>
  <c r="E110" i="36681"/>
  <c r="L110" i="36681"/>
  <c r="O70" i="36681"/>
  <c r="B79" i="36681"/>
  <c r="F79" i="36681"/>
  <c r="J79" i="36681"/>
  <c r="F110" i="36681"/>
  <c r="K79" i="36681"/>
  <c r="M80" i="36681" l="1"/>
  <c r="O99" i="36681"/>
  <c r="I110" i="36681"/>
  <c r="I111" i="36681" s="1"/>
  <c r="G110" i="36681"/>
  <c r="G111" i="36681" s="1"/>
  <c r="G118" i="36681" s="1"/>
  <c r="G45" i="36681" s="1"/>
  <c r="G48" i="36681" s="1"/>
  <c r="D110" i="36681"/>
  <c r="D111" i="36681" s="1"/>
  <c r="D80" i="36681"/>
  <c r="D84" i="36681" s="1"/>
  <c r="C80" i="36681"/>
  <c r="C84" i="36681" s="1"/>
  <c r="K110" i="36681"/>
  <c r="M84" i="36681"/>
  <c r="J80" i="36681"/>
  <c r="J84" i="36681" s="1"/>
  <c r="L80" i="36681"/>
  <c r="L84" i="36681" s="1"/>
  <c r="E111" i="36681"/>
  <c r="E122" i="36681" s="1"/>
  <c r="C100" i="36681"/>
  <c r="O100" i="36681" s="1"/>
  <c r="O79" i="36681"/>
  <c r="H110" i="36681"/>
  <c r="M110" i="36681"/>
  <c r="M111" i="36681" s="1"/>
  <c r="F80" i="36681"/>
  <c r="F84" i="36681" s="1"/>
  <c r="I80" i="36681"/>
  <c r="I84" i="36681" s="1"/>
  <c r="K80" i="36681"/>
  <c r="K84" i="36681" s="1"/>
  <c r="O71" i="36681"/>
  <c r="C111" i="36681"/>
  <c r="C122" i="36681" s="1"/>
  <c r="J111" i="36681"/>
  <c r="J114" i="36681" s="1"/>
  <c r="J9" i="36681" s="1"/>
  <c r="J12" i="36681" s="1"/>
  <c r="E80" i="36681"/>
  <c r="E84" i="36681" s="1"/>
  <c r="G80" i="36681"/>
  <c r="G84" i="36681" s="1"/>
  <c r="F111" i="36681"/>
  <c r="F120" i="36681" s="1"/>
  <c r="F63" i="36681" s="1"/>
  <c r="F66" i="36681" s="1"/>
  <c r="L111" i="36681"/>
  <c r="L122" i="36681" s="1"/>
  <c r="B80" i="36681"/>
  <c r="O78" i="36681"/>
  <c r="O17" i="36681"/>
  <c r="B111" i="36681"/>
  <c r="B116" i="36681" s="1"/>
  <c r="B27" i="36681" s="1"/>
  <c r="K111" i="36681"/>
  <c r="K122" i="36681" s="1"/>
  <c r="O8" i="36681"/>
  <c r="I122" i="36681" l="1"/>
  <c r="I120" i="36681"/>
  <c r="I63" i="36681" s="1"/>
  <c r="I66" i="36681" s="1"/>
  <c r="I116" i="36681"/>
  <c r="I27" i="36681" s="1"/>
  <c r="I30" i="36681" s="1"/>
  <c r="I117" i="36681"/>
  <c r="I36" i="36681" s="1"/>
  <c r="I39" i="36681" s="1"/>
  <c r="J117" i="36681"/>
  <c r="J36" i="36681" s="1"/>
  <c r="J39" i="36681" s="1"/>
  <c r="M122" i="36681"/>
  <c r="M115" i="36681"/>
  <c r="M19" i="36681" s="1"/>
  <c r="O19" i="36681" s="1"/>
  <c r="D122" i="36681"/>
  <c r="D115" i="36681"/>
  <c r="D18" i="36681" s="1"/>
  <c r="D21" i="36681" s="1"/>
  <c r="D117" i="36681"/>
  <c r="D36" i="36681" s="1"/>
  <c r="D39" i="36681" s="1"/>
  <c r="D119" i="36681"/>
  <c r="D54" i="36681" s="1"/>
  <c r="D57" i="36681" s="1"/>
  <c r="D118" i="36681"/>
  <c r="D45" i="36681" s="1"/>
  <c r="D48" i="36681" s="1"/>
  <c r="D116" i="36681"/>
  <c r="D27" i="36681" s="1"/>
  <c r="D30" i="36681" s="1"/>
  <c r="D120" i="36681"/>
  <c r="D63" i="36681" s="1"/>
  <c r="D66" i="36681" s="1"/>
  <c r="K119" i="36681"/>
  <c r="K54" i="36681" s="1"/>
  <c r="K57" i="36681" s="1"/>
  <c r="B120" i="36681"/>
  <c r="B63" i="36681" s="1"/>
  <c r="K114" i="36681"/>
  <c r="K9" i="36681" s="1"/>
  <c r="K12" i="36681" s="1"/>
  <c r="J116" i="36681"/>
  <c r="J27" i="36681" s="1"/>
  <c r="J30" i="36681" s="1"/>
  <c r="J115" i="36681"/>
  <c r="J18" i="36681" s="1"/>
  <c r="J21" i="36681" s="1"/>
  <c r="L117" i="36681"/>
  <c r="L36" i="36681" s="1"/>
  <c r="L39" i="36681" s="1"/>
  <c r="K120" i="36681"/>
  <c r="K63" i="36681" s="1"/>
  <c r="K66" i="36681" s="1"/>
  <c r="E116" i="36681"/>
  <c r="E27" i="36681" s="1"/>
  <c r="E30" i="36681" s="1"/>
  <c r="I115" i="36681"/>
  <c r="I18" i="36681" s="1"/>
  <c r="I21" i="36681" s="1"/>
  <c r="J120" i="36681"/>
  <c r="J63" i="36681" s="1"/>
  <c r="J66" i="36681" s="1"/>
  <c r="B119" i="36681"/>
  <c r="B54" i="36681" s="1"/>
  <c r="E120" i="36681"/>
  <c r="E63" i="36681" s="1"/>
  <c r="E66" i="36681" s="1"/>
  <c r="B114" i="36681"/>
  <c r="B9" i="36681" s="1"/>
  <c r="B12" i="36681" s="1"/>
  <c r="J118" i="36681"/>
  <c r="J45" i="36681" s="1"/>
  <c r="J48" i="36681" s="1"/>
  <c r="G116" i="36681"/>
  <c r="G27" i="36681" s="1"/>
  <c r="G30" i="36681" s="1"/>
  <c r="E119" i="36681"/>
  <c r="E54" i="36681" s="1"/>
  <c r="E57" i="36681" s="1"/>
  <c r="M114" i="36681"/>
  <c r="M10" i="36681" s="1"/>
  <c r="O10" i="36681" s="1"/>
  <c r="M117" i="36681"/>
  <c r="M37" i="36681" s="1"/>
  <c r="O37" i="36681" s="1"/>
  <c r="M116" i="36681"/>
  <c r="M27" i="36681" s="1"/>
  <c r="M118" i="36681"/>
  <c r="M46" i="36681" s="1"/>
  <c r="O46" i="36681" s="1"/>
  <c r="E115" i="36681"/>
  <c r="E18" i="36681" s="1"/>
  <c r="E21" i="36681" s="1"/>
  <c r="E114" i="36681"/>
  <c r="E9" i="36681" s="1"/>
  <c r="E12" i="36681" s="1"/>
  <c r="L115" i="36681"/>
  <c r="L18" i="36681" s="1"/>
  <c r="L21" i="36681" s="1"/>
  <c r="G120" i="36681"/>
  <c r="G63" i="36681" s="1"/>
  <c r="G66" i="36681" s="1"/>
  <c r="B118" i="36681"/>
  <c r="B45" i="36681" s="1"/>
  <c r="B48" i="36681" s="1"/>
  <c r="E118" i="36681"/>
  <c r="E45" i="36681" s="1"/>
  <c r="E48" i="36681" s="1"/>
  <c r="I121" i="36681"/>
  <c r="I72" i="36681" s="1"/>
  <c r="I75" i="36681" s="1"/>
  <c r="K118" i="36681"/>
  <c r="K45" i="36681" s="1"/>
  <c r="K48" i="36681" s="1"/>
  <c r="L116" i="36681"/>
  <c r="L27" i="36681" s="1"/>
  <c r="L30" i="36681" s="1"/>
  <c r="D114" i="36681"/>
  <c r="D9" i="36681" s="1"/>
  <c r="D12" i="36681" s="1"/>
  <c r="L118" i="36681"/>
  <c r="L45" i="36681" s="1"/>
  <c r="L48" i="36681" s="1"/>
  <c r="B30" i="36681"/>
  <c r="C119" i="36681"/>
  <c r="C54" i="36681" s="1"/>
  <c r="C57" i="36681" s="1"/>
  <c r="C115" i="36681"/>
  <c r="C18" i="36681" s="1"/>
  <c r="C21" i="36681" s="1"/>
  <c r="B57" i="36681"/>
  <c r="B115" i="36681"/>
  <c r="B18" i="36681" s="1"/>
  <c r="F114" i="36681"/>
  <c r="F9" i="36681" s="1"/>
  <c r="F12" i="36681" s="1"/>
  <c r="K121" i="36681"/>
  <c r="K72" i="36681" s="1"/>
  <c r="K75" i="36681" s="1"/>
  <c r="F117" i="36681"/>
  <c r="F36" i="36681" s="1"/>
  <c r="F39" i="36681" s="1"/>
  <c r="I119" i="36681"/>
  <c r="I54" i="36681" s="1"/>
  <c r="I57" i="36681" s="1"/>
  <c r="L120" i="36681"/>
  <c r="L63" i="36681" s="1"/>
  <c r="L66" i="36681" s="1"/>
  <c r="J122" i="36681"/>
  <c r="J119" i="36681"/>
  <c r="J54" i="36681" s="1"/>
  <c r="J57" i="36681" s="1"/>
  <c r="C116" i="36681"/>
  <c r="C27" i="36681" s="1"/>
  <c r="C30" i="36681" s="1"/>
  <c r="E117" i="36681"/>
  <c r="E36" i="36681" s="1"/>
  <c r="E39" i="36681" s="1"/>
  <c r="C118" i="36681"/>
  <c r="C45" i="36681" s="1"/>
  <c r="C48" i="36681" s="1"/>
  <c r="D121" i="36681"/>
  <c r="D72" i="36681" s="1"/>
  <c r="D75" i="36681" s="1"/>
  <c r="M119" i="36681"/>
  <c r="F122" i="36681"/>
  <c r="F118" i="36681"/>
  <c r="F45" i="36681" s="1"/>
  <c r="F48" i="36681" s="1"/>
  <c r="B66" i="36681"/>
  <c r="M9" i="36681"/>
  <c r="O80" i="36681"/>
  <c r="B84" i="36681"/>
  <c r="O84" i="36681" s="1"/>
  <c r="M18" i="36681"/>
  <c r="I118" i="36681"/>
  <c r="I45" i="36681" s="1"/>
  <c r="I48" i="36681" s="1"/>
  <c r="K116" i="36681"/>
  <c r="K27" i="36681" s="1"/>
  <c r="K30" i="36681" s="1"/>
  <c r="C120" i="36681"/>
  <c r="C63" i="36681" s="1"/>
  <c r="C66" i="36681" s="1"/>
  <c r="K115" i="36681"/>
  <c r="K18" i="36681" s="1"/>
  <c r="K21" i="36681" s="1"/>
  <c r="K117" i="36681"/>
  <c r="K36" i="36681" s="1"/>
  <c r="K39" i="36681" s="1"/>
  <c r="G122" i="36681"/>
  <c r="G114" i="36681"/>
  <c r="G9" i="36681" s="1"/>
  <c r="G12" i="36681" s="1"/>
  <c r="M120" i="36681"/>
  <c r="C117" i="36681"/>
  <c r="C36" i="36681" s="1"/>
  <c r="C39" i="36681" s="1"/>
  <c r="L119" i="36681"/>
  <c r="L54" i="36681" s="1"/>
  <c r="L57" i="36681" s="1"/>
  <c r="G121" i="36681"/>
  <c r="G72" i="36681" s="1"/>
  <c r="G75" i="36681" s="1"/>
  <c r="E121" i="36681"/>
  <c r="E72" i="36681" s="1"/>
  <c r="E75" i="36681" s="1"/>
  <c r="F115" i="36681"/>
  <c r="F18" i="36681" s="1"/>
  <c r="F21" i="36681" s="1"/>
  <c r="F116" i="36681"/>
  <c r="F27" i="36681" s="1"/>
  <c r="F30" i="36681" s="1"/>
  <c r="B122" i="36681"/>
  <c r="B121" i="36681"/>
  <c r="B72" i="36681" s="1"/>
  <c r="B117" i="36681"/>
  <c r="B36" i="36681" s="1"/>
  <c r="M45" i="36681"/>
  <c r="C121" i="36681"/>
  <c r="C72" i="36681" s="1"/>
  <c r="C75" i="36681" s="1"/>
  <c r="L114" i="36681"/>
  <c r="L9" i="36681" s="1"/>
  <c r="L12" i="36681" s="1"/>
  <c r="I114" i="36681"/>
  <c r="I9" i="36681" s="1"/>
  <c r="I12" i="36681" s="1"/>
  <c r="L121" i="36681"/>
  <c r="L72" i="36681" s="1"/>
  <c r="L75" i="36681" s="1"/>
  <c r="H111" i="36681"/>
  <c r="H121" i="36681" s="1"/>
  <c r="H72" i="36681" s="1"/>
  <c r="H75" i="36681" s="1"/>
  <c r="C114" i="36681"/>
  <c r="C9" i="36681" s="1"/>
  <c r="C12" i="36681" s="1"/>
  <c r="G119" i="36681"/>
  <c r="G54" i="36681" s="1"/>
  <c r="G57" i="36681" s="1"/>
  <c r="M121" i="36681"/>
  <c r="G115" i="36681"/>
  <c r="G18" i="36681" s="1"/>
  <c r="G21" i="36681" s="1"/>
  <c r="F119" i="36681"/>
  <c r="F54" i="36681" s="1"/>
  <c r="F57" i="36681" s="1"/>
  <c r="J121" i="36681"/>
  <c r="J72" i="36681" s="1"/>
  <c r="J75" i="36681" s="1"/>
  <c r="G117" i="36681"/>
  <c r="G36" i="36681" s="1"/>
  <c r="G39" i="36681" s="1"/>
  <c r="F121" i="36681"/>
  <c r="F72" i="36681" s="1"/>
  <c r="F75" i="36681" s="1"/>
  <c r="E85" i="36681" l="1"/>
  <c r="M12" i="36681"/>
  <c r="J85" i="36681"/>
  <c r="M36" i="36681"/>
  <c r="M39" i="36681" s="1"/>
  <c r="M48" i="36681"/>
  <c r="K85" i="36681"/>
  <c r="L85" i="36681"/>
  <c r="G85" i="36681"/>
  <c r="I85" i="36681"/>
  <c r="M28" i="36681"/>
  <c r="O28" i="36681" s="1"/>
  <c r="D85" i="36681"/>
  <c r="F85" i="36681"/>
  <c r="H122" i="36681"/>
  <c r="H120" i="36681"/>
  <c r="H63" i="36681" s="1"/>
  <c r="H66" i="36681" s="1"/>
  <c r="H115" i="36681"/>
  <c r="H18" i="36681" s="1"/>
  <c r="H21" i="36681" s="1"/>
  <c r="H114" i="36681"/>
  <c r="H9" i="36681" s="1"/>
  <c r="H12" i="36681" s="1"/>
  <c r="H117" i="36681"/>
  <c r="H36" i="36681" s="1"/>
  <c r="H39" i="36681" s="1"/>
  <c r="H119" i="36681"/>
  <c r="H54" i="36681" s="1"/>
  <c r="H57" i="36681" s="1"/>
  <c r="H116" i="36681"/>
  <c r="H27" i="36681" s="1"/>
  <c r="H30" i="36681" s="1"/>
  <c r="H118" i="36681"/>
  <c r="H45" i="36681" s="1"/>
  <c r="H48" i="36681" s="1"/>
  <c r="M72" i="36681"/>
  <c r="M73" i="36681"/>
  <c r="O73" i="36681" s="1"/>
  <c r="B39" i="36681"/>
  <c r="M55" i="36681"/>
  <c r="O55" i="36681" s="1"/>
  <c r="M54" i="36681"/>
  <c r="B21" i="36681"/>
  <c r="C85" i="36681"/>
  <c r="B75" i="36681"/>
  <c r="M63" i="36681"/>
  <c r="M64" i="36681"/>
  <c r="O64" i="36681" s="1"/>
  <c r="M21" i="36681"/>
  <c r="M30" i="36681" l="1"/>
  <c r="O48" i="36681"/>
  <c r="D20" i="1" s="1"/>
  <c r="O12" i="36681"/>
  <c r="D12" i="1" s="1"/>
  <c r="O9" i="36681"/>
  <c r="O36" i="36681"/>
  <c r="O66" i="36681"/>
  <c r="D23" i="1" s="1"/>
  <c r="H85" i="36681"/>
  <c r="O45" i="36681"/>
  <c r="M66" i="36681"/>
  <c r="O30" i="36681"/>
  <c r="D18" i="1" s="1"/>
  <c r="O63" i="36681"/>
  <c r="O54" i="36681"/>
  <c r="B85" i="36681"/>
  <c r="O21" i="36681"/>
  <c r="D14" i="1" s="1"/>
  <c r="M75" i="36681"/>
  <c r="O27" i="36681"/>
  <c r="O72" i="36681"/>
  <c r="O18" i="36681"/>
  <c r="O39" i="36681"/>
  <c r="D16" i="1" s="1"/>
  <c r="M57" i="36681"/>
  <c r="O57" i="36681" s="1"/>
  <c r="D21" i="1" s="1"/>
  <c r="M85" i="36681" l="1"/>
  <c r="O75" i="36681"/>
  <c r="D14" i="36595"/>
  <c r="E14" i="36595"/>
  <c r="D15" i="36595"/>
  <c r="E15" i="36595"/>
  <c r="D17" i="36595"/>
  <c r="E17" i="36595"/>
  <c r="D18" i="36595"/>
  <c r="E18" i="36595"/>
  <c r="B26" i="36597"/>
  <c r="C26" i="36597"/>
  <c r="D26" i="36597"/>
  <c r="E26" i="36597"/>
  <c r="F26" i="36597"/>
  <c r="G26" i="36597"/>
  <c r="H26" i="36597"/>
  <c r="I26" i="36597"/>
  <c r="J26" i="36597"/>
  <c r="K26" i="36597"/>
  <c r="L26" i="36597"/>
  <c r="M26" i="36597"/>
  <c r="O85" i="36681" l="1"/>
  <c r="D24" i="1"/>
  <c r="D26" i="1" s="1"/>
  <c r="M81" i="36680"/>
  <c r="L81" i="36680"/>
  <c r="K81" i="36680"/>
  <c r="J81" i="36680"/>
  <c r="I81" i="36680"/>
  <c r="H81" i="36680"/>
  <c r="G81" i="36680"/>
  <c r="F81" i="36680"/>
  <c r="F20" i="36676"/>
  <c r="M69" i="36680" l="1"/>
  <c r="L69" i="36680"/>
  <c r="K69" i="36680"/>
  <c r="J69" i="36680"/>
  <c r="I69" i="36680"/>
  <c r="H69" i="36680"/>
  <c r="G69" i="36680"/>
  <c r="M60" i="36680" l="1"/>
  <c r="L60" i="36680"/>
  <c r="K60" i="36680"/>
  <c r="J60" i="36680"/>
  <c r="I60" i="36680"/>
  <c r="H60" i="36680"/>
  <c r="G60" i="36680"/>
  <c r="M51" i="36680"/>
  <c r="L51" i="36680"/>
  <c r="K51" i="36680"/>
  <c r="J51" i="36680"/>
  <c r="I51" i="36680"/>
  <c r="H51" i="36680"/>
  <c r="G51" i="36680"/>
  <c r="M42" i="36680"/>
  <c r="L42" i="36680"/>
  <c r="K42" i="36680"/>
  <c r="J42" i="36680"/>
  <c r="I42" i="36680"/>
  <c r="H42" i="36680"/>
  <c r="G42" i="36680"/>
  <c r="M33" i="36680"/>
  <c r="L33" i="36680"/>
  <c r="K33" i="36680"/>
  <c r="J33" i="36680"/>
  <c r="I33" i="36680"/>
  <c r="H33" i="36680"/>
  <c r="G33" i="36680"/>
  <c r="M24" i="36680" l="1"/>
  <c r="L24" i="36680"/>
  <c r="K24" i="36680"/>
  <c r="J24" i="36680"/>
  <c r="I24" i="36680"/>
  <c r="H24" i="36680"/>
  <c r="G24" i="36680"/>
  <c r="M15" i="36680"/>
  <c r="L15" i="36680"/>
  <c r="K15" i="36680"/>
  <c r="J15" i="36680"/>
  <c r="I15" i="36680"/>
  <c r="H15" i="36680"/>
  <c r="C22" i="36673" l="1"/>
  <c r="C21" i="36673"/>
  <c r="C20" i="36673"/>
  <c r="C19" i="36673"/>
  <c r="C12" i="36673"/>
  <c r="C10" i="36673"/>
  <c r="G15" i="36680"/>
  <c r="M6" i="36680"/>
  <c r="L6" i="36680"/>
  <c r="K6" i="36680"/>
  <c r="J6" i="36680"/>
  <c r="I6" i="36680"/>
  <c r="H6" i="36680"/>
  <c r="C148" i="36679"/>
  <c r="C147" i="36679"/>
  <c r="C146" i="36679"/>
  <c r="C145" i="36679"/>
  <c r="C144" i="36679"/>
  <c r="C143" i="36679"/>
  <c r="C142" i="36679"/>
  <c r="C141" i="36679"/>
  <c r="C136" i="36679"/>
  <c r="C135" i="36679"/>
  <c r="C134" i="36679"/>
  <c r="C133" i="36679"/>
  <c r="C132" i="36679"/>
  <c r="C131" i="36679"/>
  <c r="C130" i="36679"/>
  <c r="C129" i="36679"/>
  <c r="C124" i="36679"/>
  <c r="C123" i="36679"/>
  <c r="C122" i="36679"/>
  <c r="C121" i="36679"/>
  <c r="C120" i="36679"/>
  <c r="C119" i="36679"/>
  <c r="C118" i="36679"/>
  <c r="C117" i="36679"/>
  <c r="C112" i="36679"/>
  <c r="C111" i="36679"/>
  <c r="C110" i="36679"/>
  <c r="C109" i="36679"/>
  <c r="C108" i="36679"/>
  <c r="C107" i="36679"/>
  <c r="C106" i="36679"/>
  <c r="C105" i="36679"/>
  <c r="E105" i="36679" s="1"/>
  <c r="J7" i="36680" s="1"/>
  <c r="C100" i="36679"/>
  <c r="C99" i="36679"/>
  <c r="C98" i="36679"/>
  <c r="E98" i="36679" s="1"/>
  <c r="I52" i="36680" s="1"/>
  <c r="C97" i="36679"/>
  <c r="E97" i="36679" s="1"/>
  <c r="I61" i="36680" s="1"/>
  <c r="C96" i="36679"/>
  <c r="C95" i="36679"/>
  <c r="C94" i="36679"/>
  <c r="E94" i="36679" s="1"/>
  <c r="I16" i="36680" s="1"/>
  <c r="C93" i="36679"/>
  <c r="E93" i="36679" s="1"/>
  <c r="I7" i="36680" s="1"/>
  <c r="I92" i="36680" s="1"/>
  <c r="C88" i="36679"/>
  <c r="C87" i="36679"/>
  <c r="C86" i="36679"/>
  <c r="E86" i="36679" s="1"/>
  <c r="H52" i="36680" s="1"/>
  <c r="C85" i="36679"/>
  <c r="E85" i="36679" s="1"/>
  <c r="H61" i="36680" s="1"/>
  <c r="C84" i="36679"/>
  <c r="C83" i="36679"/>
  <c r="C82" i="36679"/>
  <c r="E82" i="36679" s="1"/>
  <c r="H16" i="36680" s="1"/>
  <c r="C81" i="36679"/>
  <c r="E81" i="36679" s="1"/>
  <c r="H7" i="36680" s="1"/>
  <c r="C72" i="36679"/>
  <c r="C71" i="36679"/>
  <c r="C70" i="36679"/>
  <c r="E70" i="36679" s="1"/>
  <c r="G52" i="36680" s="1"/>
  <c r="C69" i="36679"/>
  <c r="E69" i="36679" s="1"/>
  <c r="G61" i="36680" s="1"/>
  <c r="C68" i="36679"/>
  <c r="C67" i="36679"/>
  <c r="C66" i="36679"/>
  <c r="E66" i="36679" s="1"/>
  <c r="G16" i="36680" s="1"/>
  <c r="C65" i="36679"/>
  <c r="E65" i="36679" s="1"/>
  <c r="G7" i="36680" s="1"/>
  <c r="G92" i="36680" s="1"/>
  <c r="E148" i="36679"/>
  <c r="M34" i="36680" s="1"/>
  <c r="M35" i="36680" s="1"/>
  <c r="E147" i="36679"/>
  <c r="M70" i="36680" s="1"/>
  <c r="M71" i="36680" s="1"/>
  <c r="E146" i="36679"/>
  <c r="M52" i="36680" s="1"/>
  <c r="M53" i="36680" s="1"/>
  <c r="E145" i="36679"/>
  <c r="M61" i="36680" s="1"/>
  <c r="M62" i="36680" s="1"/>
  <c r="E144" i="36679"/>
  <c r="M43" i="36680" s="1"/>
  <c r="M44" i="36680" s="1"/>
  <c r="E143" i="36679"/>
  <c r="M25" i="36680" s="1"/>
  <c r="M26" i="36680" s="1"/>
  <c r="E142" i="36679"/>
  <c r="M16" i="36680" s="1"/>
  <c r="M17" i="36680" s="1"/>
  <c r="E141" i="36679"/>
  <c r="M7" i="36680" s="1"/>
  <c r="M92" i="36680" s="1"/>
  <c r="E136" i="36679"/>
  <c r="L34" i="36680" s="1"/>
  <c r="L35" i="36680" s="1"/>
  <c r="E135" i="36679"/>
  <c r="L70" i="36680" s="1"/>
  <c r="L71" i="36680" s="1"/>
  <c r="E134" i="36679"/>
  <c r="L52" i="36680" s="1"/>
  <c r="L53" i="36680" s="1"/>
  <c r="E133" i="36679"/>
  <c r="L61" i="36680" s="1"/>
  <c r="L62" i="36680" s="1"/>
  <c r="E132" i="36679"/>
  <c r="L43" i="36680" s="1"/>
  <c r="L44" i="36680" s="1"/>
  <c r="E131" i="36679"/>
  <c r="L25" i="36680" s="1"/>
  <c r="L26" i="36680" s="1"/>
  <c r="E130" i="36679"/>
  <c r="L16" i="36680" s="1"/>
  <c r="L17" i="36680" s="1"/>
  <c r="E129" i="36679"/>
  <c r="L7" i="36680" s="1"/>
  <c r="E124" i="36679"/>
  <c r="K34" i="36680" s="1"/>
  <c r="K35" i="36680" s="1"/>
  <c r="E123" i="36679"/>
  <c r="K70" i="36680" s="1"/>
  <c r="K71" i="36680" s="1"/>
  <c r="E122" i="36679"/>
  <c r="K52" i="36680" s="1"/>
  <c r="K53" i="36680" s="1"/>
  <c r="E121" i="36679"/>
  <c r="K61" i="36680" s="1"/>
  <c r="K62" i="36680" s="1"/>
  <c r="E120" i="36679"/>
  <c r="K43" i="36680" s="1"/>
  <c r="K44" i="36680" s="1"/>
  <c r="E119" i="36679"/>
  <c r="K25" i="36680" s="1"/>
  <c r="K26" i="36680" s="1"/>
  <c r="E118" i="36679"/>
  <c r="K16" i="36680" s="1"/>
  <c r="K17" i="36680" s="1"/>
  <c r="E117" i="36679"/>
  <c r="K7" i="36680" s="1"/>
  <c r="K92" i="36680" s="1"/>
  <c r="E112" i="36679"/>
  <c r="J34" i="36680" s="1"/>
  <c r="J35" i="36680" s="1"/>
  <c r="E111" i="36679"/>
  <c r="J70" i="36680" s="1"/>
  <c r="J71" i="36680" s="1"/>
  <c r="E110" i="36679"/>
  <c r="J52" i="36680" s="1"/>
  <c r="J53" i="36680" s="1"/>
  <c r="E109" i="36679"/>
  <c r="J61" i="36680" s="1"/>
  <c r="J62" i="36680" s="1"/>
  <c r="E108" i="36679"/>
  <c r="J43" i="36680" s="1"/>
  <c r="J44" i="36680" s="1"/>
  <c r="E107" i="36679"/>
  <c r="J25" i="36680" s="1"/>
  <c r="J26" i="36680" s="1"/>
  <c r="E106" i="36679"/>
  <c r="J16" i="36680" s="1"/>
  <c r="J17" i="36680" s="1"/>
  <c r="E100" i="36679"/>
  <c r="I34" i="36680" s="1"/>
  <c r="I35" i="36680" s="1"/>
  <c r="E99" i="36679"/>
  <c r="I70" i="36680" s="1"/>
  <c r="I71" i="36680" s="1"/>
  <c r="E96" i="36679"/>
  <c r="I43" i="36680" s="1"/>
  <c r="I44" i="36680" s="1"/>
  <c r="E95" i="36679"/>
  <c r="I25" i="36680" s="1"/>
  <c r="I26" i="36680" s="1"/>
  <c r="E88" i="36679"/>
  <c r="H34" i="36680" s="1"/>
  <c r="H35" i="36680" s="1"/>
  <c r="E87" i="36679"/>
  <c r="H70" i="36680" s="1"/>
  <c r="H71" i="36680" s="1"/>
  <c r="E84" i="36679"/>
  <c r="H43" i="36680" s="1"/>
  <c r="H44" i="36680" s="1"/>
  <c r="E83" i="36679"/>
  <c r="H25" i="36680" s="1"/>
  <c r="H26" i="36680" s="1"/>
  <c r="E72" i="36679"/>
  <c r="G34" i="36680" s="1"/>
  <c r="G35" i="36680" s="1"/>
  <c r="E71" i="36679"/>
  <c r="G70" i="36680" s="1"/>
  <c r="G71" i="36680" s="1"/>
  <c r="E68" i="36679"/>
  <c r="G43" i="36680" s="1"/>
  <c r="G44" i="36680" s="1"/>
  <c r="E67" i="36679"/>
  <c r="G25" i="36680" s="1"/>
  <c r="G26" i="36680" s="1"/>
  <c r="G6" i="36680"/>
  <c r="G8" i="36680" s="1"/>
  <c r="F69" i="36680"/>
  <c r="E69" i="36680"/>
  <c r="D69" i="36680"/>
  <c r="C69" i="36680"/>
  <c r="B69" i="36680"/>
  <c r="F60" i="36680"/>
  <c r="E60" i="36680"/>
  <c r="D60" i="36680"/>
  <c r="C60" i="36680"/>
  <c r="B60" i="36680"/>
  <c r="F51" i="36680"/>
  <c r="E51" i="36680"/>
  <c r="D51" i="36680"/>
  <c r="C51" i="36680"/>
  <c r="B51" i="36680"/>
  <c r="F42" i="36680"/>
  <c r="E42" i="36680"/>
  <c r="D42" i="36680"/>
  <c r="C42" i="36680"/>
  <c r="B42" i="36680"/>
  <c r="F33" i="36680"/>
  <c r="E33" i="36680"/>
  <c r="D33" i="36680"/>
  <c r="C33" i="36680"/>
  <c r="B33" i="36680"/>
  <c r="F24" i="36680"/>
  <c r="E24" i="36680"/>
  <c r="D24" i="36680"/>
  <c r="C24" i="36680"/>
  <c r="B24" i="36680"/>
  <c r="F15" i="36680"/>
  <c r="E15" i="36680"/>
  <c r="D15" i="36680"/>
  <c r="C15" i="36680"/>
  <c r="B15" i="36680"/>
  <c r="E81" i="36680"/>
  <c r="D81" i="36680"/>
  <c r="C81" i="36680"/>
  <c r="B81" i="36680"/>
  <c r="F12" i="36676"/>
  <c r="F11" i="36676"/>
  <c r="F10" i="36676"/>
  <c r="F9" i="36676"/>
  <c r="C60" i="36679"/>
  <c r="C59" i="36679"/>
  <c r="C58" i="36679"/>
  <c r="C57" i="36679"/>
  <c r="E57" i="36679" s="1"/>
  <c r="F61" i="36680" s="1"/>
  <c r="F98" i="36680" s="1"/>
  <c r="C56" i="36679"/>
  <c r="C55" i="36679"/>
  <c r="C54" i="36679"/>
  <c r="C53" i="36679"/>
  <c r="E53" i="36679" s="1"/>
  <c r="F7" i="36680" s="1"/>
  <c r="E60" i="36679"/>
  <c r="F34" i="36680" s="1"/>
  <c r="E59" i="36679"/>
  <c r="F70" i="36680" s="1"/>
  <c r="E58" i="36679"/>
  <c r="F52" i="36680" s="1"/>
  <c r="E56" i="36679"/>
  <c r="F43" i="36680" s="1"/>
  <c r="F96" i="36680" s="1"/>
  <c r="E55" i="36679"/>
  <c r="F25" i="36680" s="1"/>
  <c r="E54" i="36679"/>
  <c r="F16" i="36680" s="1"/>
  <c r="F93" i="36680" s="1"/>
  <c r="F6" i="36680"/>
  <c r="E6" i="36680"/>
  <c r="D6" i="36680"/>
  <c r="C6" i="36680"/>
  <c r="B6" i="36680"/>
  <c r="K96" i="36680"/>
  <c r="O74" i="36680"/>
  <c r="M99" i="36680"/>
  <c r="L99" i="36680"/>
  <c r="I99" i="36680"/>
  <c r="H99" i="36680"/>
  <c r="G99" i="36680"/>
  <c r="O65" i="36680"/>
  <c r="M98" i="36680"/>
  <c r="O56" i="36680"/>
  <c r="O47" i="36680"/>
  <c r="M96" i="36680"/>
  <c r="L96" i="36680"/>
  <c r="J96" i="36680"/>
  <c r="M95" i="36680"/>
  <c r="L95" i="36680"/>
  <c r="K95" i="36680"/>
  <c r="J95" i="36680"/>
  <c r="K97" i="36680" l="1"/>
  <c r="K94" i="36680"/>
  <c r="L94" i="36680"/>
  <c r="K99" i="36680"/>
  <c r="J8" i="36680"/>
  <c r="I94" i="36680"/>
  <c r="M94" i="36680"/>
  <c r="J99" i="36680"/>
  <c r="J93" i="36680"/>
  <c r="J94" i="36680"/>
  <c r="H94" i="36680"/>
  <c r="F62" i="36680"/>
  <c r="K93" i="36680"/>
  <c r="G95" i="36680"/>
  <c r="G94" i="36680"/>
  <c r="J97" i="36680"/>
  <c r="O6" i="36680"/>
  <c r="L8" i="36680"/>
  <c r="L92" i="36680"/>
  <c r="G62" i="36680"/>
  <c r="G98" i="36680"/>
  <c r="H62" i="36680"/>
  <c r="H98" i="36680"/>
  <c r="J92" i="36680"/>
  <c r="G93" i="36680"/>
  <c r="G17" i="36680"/>
  <c r="G53" i="36680"/>
  <c r="G97" i="36680"/>
  <c r="H17" i="36680"/>
  <c r="H93" i="36680"/>
  <c r="H53" i="36680"/>
  <c r="H97" i="36680"/>
  <c r="I17" i="36680"/>
  <c r="I93" i="36680"/>
  <c r="I53" i="36680"/>
  <c r="I97" i="36680"/>
  <c r="I8" i="36680"/>
  <c r="M8" i="36680"/>
  <c r="F94" i="36680"/>
  <c r="F26" i="36680"/>
  <c r="F99" i="36680"/>
  <c r="F71" i="36680"/>
  <c r="H8" i="36680"/>
  <c r="H92" i="36680"/>
  <c r="I62" i="36680"/>
  <c r="I98" i="36680"/>
  <c r="F97" i="36680"/>
  <c r="F53" i="36680"/>
  <c r="F17" i="36680"/>
  <c r="F95" i="36680"/>
  <c r="F35" i="36680"/>
  <c r="F44" i="36680"/>
  <c r="O15" i="36680"/>
  <c r="J98" i="36680"/>
  <c r="K8" i="36680"/>
  <c r="L93" i="36680"/>
  <c r="I78" i="36680"/>
  <c r="I95" i="36680"/>
  <c r="H96" i="36680"/>
  <c r="L97" i="36680"/>
  <c r="K98" i="36680"/>
  <c r="H95" i="36680"/>
  <c r="G96" i="36680"/>
  <c r="M93" i="36680"/>
  <c r="I96" i="36680"/>
  <c r="M97" i="36680"/>
  <c r="L98" i="36680"/>
  <c r="F8" i="36680"/>
  <c r="F92" i="36680"/>
  <c r="O24" i="36680"/>
  <c r="K78" i="36680"/>
  <c r="L79" i="36680"/>
  <c r="O33" i="36680"/>
  <c r="D78" i="36680"/>
  <c r="H78" i="36680"/>
  <c r="L78" i="36680"/>
  <c r="M78" i="36680"/>
  <c r="G78" i="36680"/>
  <c r="O81" i="36680"/>
  <c r="C78" i="36680"/>
  <c r="E78" i="36680"/>
  <c r="H79" i="36680"/>
  <c r="O42" i="36680"/>
  <c r="O51" i="36680"/>
  <c r="O60" i="36680"/>
  <c r="O69" i="36680"/>
  <c r="B78" i="36680"/>
  <c r="F78" i="36680"/>
  <c r="J78" i="36680"/>
  <c r="I79" i="36680"/>
  <c r="M79" i="36680"/>
  <c r="F79" i="36680"/>
  <c r="J79" i="36680"/>
  <c r="G79" i="36680"/>
  <c r="K79" i="36680"/>
  <c r="K100" i="36680" l="1"/>
  <c r="J100" i="36680"/>
  <c r="F100" i="36680"/>
  <c r="L100" i="36680"/>
  <c r="M100" i="36680"/>
  <c r="I100" i="36680"/>
  <c r="H100" i="36680"/>
  <c r="G100" i="36680"/>
  <c r="I80" i="36680"/>
  <c r="I84" i="36680" s="1"/>
  <c r="L80" i="36680"/>
  <c r="L84" i="36680" s="1"/>
  <c r="H80" i="36680"/>
  <c r="H84" i="36680" s="1"/>
  <c r="K80" i="36680"/>
  <c r="K84" i="36680" s="1"/>
  <c r="F80" i="36680"/>
  <c r="F84" i="36680" s="1"/>
  <c r="O78" i="36680"/>
  <c r="M80" i="36680"/>
  <c r="G80" i="36680"/>
  <c r="G84" i="36680" s="1"/>
  <c r="J80" i="36680"/>
  <c r="J84" i="36680" s="1"/>
  <c r="D149" i="36679" l="1"/>
  <c r="C149" i="36679"/>
  <c r="B149" i="36679"/>
  <c r="F148" i="36679"/>
  <c r="F147" i="36679"/>
  <c r="F146" i="36679"/>
  <c r="F145" i="36679"/>
  <c r="F144" i="36679"/>
  <c r="F143" i="36679"/>
  <c r="F142" i="36679"/>
  <c r="F141" i="36679"/>
  <c r="E137" i="36679"/>
  <c r="D137" i="36679"/>
  <c r="C137" i="36679"/>
  <c r="B137" i="36679"/>
  <c r="F136" i="36679"/>
  <c r="F135" i="36679"/>
  <c r="F134" i="36679"/>
  <c r="F133" i="36679"/>
  <c r="F132" i="36679"/>
  <c r="F131" i="36679"/>
  <c r="F130" i="36679"/>
  <c r="F129" i="36679"/>
  <c r="D125" i="36679"/>
  <c r="C125" i="36679"/>
  <c r="B125" i="36679"/>
  <c r="F124" i="36679"/>
  <c r="F123" i="36679"/>
  <c r="F122" i="36679"/>
  <c r="F121" i="36679"/>
  <c r="F120" i="36679"/>
  <c r="F119" i="36679"/>
  <c r="F118" i="36679"/>
  <c r="E125" i="36679"/>
  <c r="D113" i="36679"/>
  <c r="C113" i="36679"/>
  <c r="B113" i="36679"/>
  <c r="F112" i="36679"/>
  <c r="F111" i="36679"/>
  <c r="F110" i="36679"/>
  <c r="F109" i="36679"/>
  <c r="F108" i="36679"/>
  <c r="F107" i="36679"/>
  <c r="F106" i="36679"/>
  <c r="F105" i="36679"/>
  <c r="E113" i="36679"/>
  <c r="D101" i="36679"/>
  <c r="C101" i="36679"/>
  <c r="B101" i="36679"/>
  <c r="F100" i="36679"/>
  <c r="F99" i="36679"/>
  <c r="F98" i="36679"/>
  <c r="F97" i="36679"/>
  <c r="F96" i="36679"/>
  <c r="F95" i="36679"/>
  <c r="F94" i="36679"/>
  <c r="F93" i="36679"/>
  <c r="E89" i="36679"/>
  <c r="D89" i="36679"/>
  <c r="C89" i="36679"/>
  <c r="B89" i="36679"/>
  <c r="F88" i="36679"/>
  <c r="F87" i="36679"/>
  <c r="F86" i="36679"/>
  <c r="F85" i="36679"/>
  <c r="F84" i="36679"/>
  <c r="F83" i="36679"/>
  <c r="F82" i="36679"/>
  <c r="F81" i="36679"/>
  <c r="D73" i="36679"/>
  <c r="C73" i="36679"/>
  <c r="B73" i="36679"/>
  <c r="F72" i="36679"/>
  <c r="F71" i="36679"/>
  <c r="F70" i="36679"/>
  <c r="F69" i="36679"/>
  <c r="F68" i="36679"/>
  <c r="F67" i="36679"/>
  <c r="F66" i="36679"/>
  <c r="E73" i="36679"/>
  <c r="D61" i="36679"/>
  <c r="C61" i="36679"/>
  <c r="B61" i="36679"/>
  <c r="F60" i="36679"/>
  <c r="F59" i="36679"/>
  <c r="F58" i="36679"/>
  <c r="F57" i="36679"/>
  <c r="F56" i="36679"/>
  <c r="F55" i="36679"/>
  <c r="F54" i="36679"/>
  <c r="F53" i="36679"/>
  <c r="E61" i="36679"/>
  <c r="D49" i="36679"/>
  <c r="C49" i="36679"/>
  <c r="B49" i="36679"/>
  <c r="E48" i="36679"/>
  <c r="E47" i="36679"/>
  <c r="E70" i="36680" s="1"/>
  <c r="E46" i="36679"/>
  <c r="E45" i="36679"/>
  <c r="E61" i="36680" s="1"/>
  <c r="E44" i="36679"/>
  <c r="E43" i="36679"/>
  <c r="E42" i="36679"/>
  <c r="E41" i="36679"/>
  <c r="D37" i="36679"/>
  <c r="C37" i="36679"/>
  <c r="B37" i="36679"/>
  <c r="E36" i="36679"/>
  <c r="D34" i="36680" s="1"/>
  <c r="E35" i="36679"/>
  <c r="E34" i="36679"/>
  <c r="D52" i="36680" s="1"/>
  <c r="E33" i="36679"/>
  <c r="E32" i="36679"/>
  <c r="D43" i="36680" s="1"/>
  <c r="E31" i="36679"/>
  <c r="E30" i="36679"/>
  <c r="D16" i="36680" s="1"/>
  <c r="E29" i="36679"/>
  <c r="D25" i="36679"/>
  <c r="C25" i="36679"/>
  <c r="B25" i="36679"/>
  <c r="E24" i="36679"/>
  <c r="E23" i="36679"/>
  <c r="E22" i="36679"/>
  <c r="E21" i="36679"/>
  <c r="E20" i="36679"/>
  <c r="C43" i="36680" s="1"/>
  <c r="E19" i="36679"/>
  <c r="E18" i="36679"/>
  <c r="C16" i="36680" s="1"/>
  <c r="E17" i="36679"/>
  <c r="D13" i="36679"/>
  <c r="C13" i="36679"/>
  <c r="B13" i="36679"/>
  <c r="E12" i="36679"/>
  <c r="E11" i="36679"/>
  <c r="B70" i="36680" s="1"/>
  <c r="E10" i="36679"/>
  <c r="E9" i="36679"/>
  <c r="B61" i="36680" s="1"/>
  <c r="E8" i="36679"/>
  <c r="E7" i="36679"/>
  <c r="B25" i="36680" s="1"/>
  <c r="E6" i="36679"/>
  <c r="E5" i="36679"/>
  <c r="F5" i="36679" s="1"/>
  <c r="E27" i="36678"/>
  <c r="C27" i="36678"/>
  <c r="G27" i="36678" s="1"/>
  <c r="E26" i="36678"/>
  <c r="C26" i="36678"/>
  <c r="E21" i="36678"/>
  <c r="C21" i="36678"/>
  <c r="G20" i="36678"/>
  <c r="G19" i="36678"/>
  <c r="E15" i="36678"/>
  <c r="C15" i="36678"/>
  <c r="G14" i="36678"/>
  <c r="G13" i="36678"/>
  <c r="E9" i="36678"/>
  <c r="C9" i="36678"/>
  <c r="G8" i="36678"/>
  <c r="G7" i="36678"/>
  <c r="B23" i="36676"/>
  <c r="E20" i="36676"/>
  <c r="E23" i="36676" s="1"/>
  <c r="D20" i="36676"/>
  <c r="D23" i="36676" s="1"/>
  <c r="C20" i="36676"/>
  <c r="C23" i="36676" s="1"/>
  <c r="E37" i="36679" l="1"/>
  <c r="F32" i="36679"/>
  <c r="F18" i="36679"/>
  <c r="F45" i="36679"/>
  <c r="B71" i="36680"/>
  <c r="B99" i="36680"/>
  <c r="F21" i="36679"/>
  <c r="C61" i="36680"/>
  <c r="D93" i="36680"/>
  <c r="D17" i="36680"/>
  <c r="F35" i="36679"/>
  <c r="D70" i="36680"/>
  <c r="F42" i="36679"/>
  <c r="E16" i="36680"/>
  <c r="F48" i="36679"/>
  <c r="E34" i="36680"/>
  <c r="B98" i="36680"/>
  <c r="B62" i="36680"/>
  <c r="F22" i="36679"/>
  <c r="C52" i="36680"/>
  <c r="F30" i="36679"/>
  <c r="F33" i="36679"/>
  <c r="D61" i="36680"/>
  <c r="F43" i="36679"/>
  <c r="E25" i="36680"/>
  <c r="B152" i="36679"/>
  <c r="B94" i="36680"/>
  <c r="B26" i="36680"/>
  <c r="F9" i="36679"/>
  <c r="F12" i="36679"/>
  <c r="B34" i="36680"/>
  <c r="E25" i="36679"/>
  <c r="C7" i="36680"/>
  <c r="C44" i="36680"/>
  <c r="C96" i="36680"/>
  <c r="F23" i="36679"/>
  <c r="C70" i="36680"/>
  <c r="F31" i="36679"/>
  <c r="D25" i="36680"/>
  <c r="D97" i="36680"/>
  <c r="D53" i="36680"/>
  <c r="F36" i="36679"/>
  <c r="F44" i="36679"/>
  <c r="E43" i="36680"/>
  <c r="E71" i="36680"/>
  <c r="E99" i="36680"/>
  <c r="F8" i="36679"/>
  <c r="B43" i="36680"/>
  <c r="F6" i="36679"/>
  <c r="B16" i="36680"/>
  <c r="F11" i="36679"/>
  <c r="F19" i="36679"/>
  <c r="C25" i="36680"/>
  <c r="D35" i="36680"/>
  <c r="D95" i="36680"/>
  <c r="F46" i="36679"/>
  <c r="E52" i="36680"/>
  <c r="E13" i="36679"/>
  <c r="B7" i="36680"/>
  <c r="F7" i="36679"/>
  <c r="F10" i="36679"/>
  <c r="B52" i="36680"/>
  <c r="C93" i="36680"/>
  <c r="C17" i="36680"/>
  <c r="F20" i="36679"/>
  <c r="F24" i="36679"/>
  <c r="C34" i="36680"/>
  <c r="F29" i="36679"/>
  <c r="D7" i="36680"/>
  <c r="D96" i="36680"/>
  <c r="D44" i="36680"/>
  <c r="F34" i="36679"/>
  <c r="F41" i="36679"/>
  <c r="E7" i="36680"/>
  <c r="E62" i="36680"/>
  <c r="E98" i="36680"/>
  <c r="F47" i="36679"/>
  <c r="F101" i="36679"/>
  <c r="D152" i="36679"/>
  <c r="G21" i="36678"/>
  <c r="G26" i="36678"/>
  <c r="E23" i="36678"/>
  <c r="G9" i="36678"/>
  <c r="G15" i="36678"/>
  <c r="F137" i="36679"/>
  <c r="F113" i="36679"/>
  <c r="F89" i="36679"/>
  <c r="C152" i="36679"/>
  <c r="F61" i="36679"/>
  <c r="F149" i="36679"/>
  <c r="F17" i="36679"/>
  <c r="E49" i="36679"/>
  <c r="F65" i="36679"/>
  <c r="F73" i="36679" s="1"/>
  <c r="E101" i="36679"/>
  <c r="F117" i="36679"/>
  <c r="F125" i="36679" s="1"/>
  <c r="E149" i="36679"/>
  <c r="E25" i="36676"/>
  <c r="E27" i="36676"/>
  <c r="C23" i="36678"/>
  <c r="F13" i="36679" l="1"/>
  <c r="O70" i="36680"/>
  <c r="F37" i="36679"/>
  <c r="F49" i="36679"/>
  <c r="E152" i="36679"/>
  <c r="O25" i="36680"/>
  <c r="E8" i="36680"/>
  <c r="E92" i="36680"/>
  <c r="B53" i="36680"/>
  <c r="B97" i="36680"/>
  <c r="O52" i="36680"/>
  <c r="B93" i="36680"/>
  <c r="O16" i="36680"/>
  <c r="B17" i="36680"/>
  <c r="C97" i="36680"/>
  <c r="C53" i="36680"/>
  <c r="B109" i="36680"/>
  <c r="D8" i="36680"/>
  <c r="D92" i="36680"/>
  <c r="E97" i="36680"/>
  <c r="E53" i="36680"/>
  <c r="C94" i="36680"/>
  <c r="C105" i="36680" s="1"/>
  <c r="C26" i="36680"/>
  <c r="B105" i="36680"/>
  <c r="D98" i="36680"/>
  <c r="D62" i="36680"/>
  <c r="E35" i="36680"/>
  <c r="E95" i="36680"/>
  <c r="D79" i="36680"/>
  <c r="D80" i="36680" s="1"/>
  <c r="D84" i="36680" s="1"/>
  <c r="D99" i="36680"/>
  <c r="D71" i="36680"/>
  <c r="C62" i="36680"/>
  <c r="C98" i="36680"/>
  <c r="H109" i="36680" s="1"/>
  <c r="B110" i="36680"/>
  <c r="C95" i="36680"/>
  <c r="C35" i="36680"/>
  <c r="B92" i="36680"/>
  <c r="B8" i="36680"/>
  <c r="O7" i="36680"/>
  <c r="E96" i="36680"/>
  <c r="E44" i="36680"/>
  <c r="E26" i="36680"/>
  <c r="E94" i="36680"/>
  <c r="E17" i="36680"/>
  <c r="E93" i="36680"/>
  <c r="B79" i="36680"/>
  <c r="F25" i="36679"/>
  <c r="E79" i="36680"/>
  <c r="E80" i="36680" s="1"/>
  <c r="E84" i="36680" s="1"/>
  <c r="D94" i="36680"/>
  <c r="D26" i="36680"/>
  <c r="B95" i="36680"/>
  <c r="B35" i="36680"/>
  <c r="O34" i="36680"/>
  <c r="B44" i="36680"/>
  <c r="B96" i="36680"/>
  <c r="O43" i="36680"/>
  <c r="C99" i="36680"/>
  <c r="C71" i="36680"/>
  <c r="C79" i="36680"/>
  <c r="C80" i="36680" s="1"/>
  <c r="C84" i="36680" s="1"/>
  <c r="C92" i="36680"/>
  <c r="C8" i="36680"/>
  <c r="O61" i="36680"/>
  <c r="G23" i="36678"/>
  <c r="G110" i="36680" l="1"/>
  <c r="D105" i="36680"/>
  <c r="F152" i="36679"/>
  <c r="M109" i="36680"/>
  <c r="E110" i="36680"/>
  <c r="C110" i="36680"/>
  <c r="F110" i="36680"/>
  <c r="O62" i="36680"/>
  <c r="H105" i="36680"/>
  <c r="E109" i="36680"/>
  <c r="L105" i="36680"/>
  <c r="O26" i="36680"/>
  <c r="I110" i="36680"/>
  <c r="F109" i="36680"/>
  <c r="O96" i="36680"/>
  <c r="K107" i="36680"/>
  <c r="F107" i="36680"/>
  <c r="D107" i="36680"/>
  <c r="M107" i="36680"/>
  <c r="L107" i="36680"/>
  <c r="G107" i="36680"/>
  <c r="B107" i="36680"/>
  <c r="I107" i="36680"/>
  <c r="H107" i="36680"/>
  <c r="C107" i="36680"/>
  <c r="J107" i="36680"/>
  <c r="E107" i="36680"/>
  <c r="B100" i="36680"/>
  <c r="J108" i="36680"/>
  <c r="E108" i="36680"/>
  <c r="K108" i="36680"/>
  <c r="F108" i="36680"/>
  <c r="L108" i="36680"/>
  <c r="G108" i="36680"/>
  <c r="B108" i="36680"/>
  <c r="M108" i="36680"/>
  <c r="H108" i="36680"/>
  <c r="C108" i="36680"/>
  <c r="O97" i="36680"/>
  <c r="I108" i="36680"/>
  <c r="D108" i="36680"/>
  <c r="K110" i="36680"/>
  <c r="K105" i="36680"/>
  <c r="I105" i="36680"/>
  <c r="M105" i="36680"/>
  <c r="G109" i="36680"/>
  <c r="O98" i="36680"/>
  <c r="L109" i="36680"/>
  <c r="O53" i="36680"/>
  <c r="O44" i="36680"/>
  <c r="O8" i="36680"/>
  <c r="M110" i="36680"/>
  <c r="E103" i="36680"/>
  <c r="D103" i="36680"/>
  <c r="F103" i="36680"/>
  <c r="J103" i="36680"/>
  <c r="M103" i="36680"/>
  <c r="G103" i="36680"/>
  <c r="H103" i="36680"/>
  <c r="O92" i="36680"/>
  <c r="K103" i="36680"/>
  <c r="B103" i="36680"/>
  <c r="L103" i="36680"/>
  <c r="I103" i="36680"/>
  <c r="C103" i="36680"/>
  <c r="L110" i="36680"/>
  <c r="J110" i="36680"/>
  <c r="F105" i="36680"/>
  <c r="E105" i="36680"/>
  <c r="J105" i="36680"/>
  <c r="J109" i="36680"/>
  <c r="D109" i="36680"/>
  <c r="C109" i="36680"/>
  <c r="E104" i="36680"/>
  <c r="K104" i="36680"/>
  <c r="O93" i="36680"/>
  <c r="H104" i="36680"/>
  <c r="I104" i="36680"/>
  <c r="L104" i="36680"/>
  <c r="G104" i="36680"/>
  <c r="F104" i="36680"/>
  <c r="M104" i="36680"/>
  <c r="C104" i="36680"/>
  <c r="B104" i="36680"/>
  <c r="D104" i="36680"/>
  <c r="J104" i="36680"/>
  <c r="E100" i="36680"/>
  <c r="F106" i="36680"/>
  <c r="M106" i="36680"/>
  <c r="H106" i="36680"/>
  <c r="G106" i="36680"/>
  <c r="E106" i="36680"/>
  <c r="O95" i="36680"/>
  <c r="K106" i="36680"/>
  <c r="I106" i="36680"/>
  <c r="D106" i="36680"/>
  <c r="C106" i="36680"/>
  <c r="B106" i="36680"/>
  <c r="L106" i="36680"/>
  <c r="J106" i="36680"/>
  <c r="O17" i="36680"/>
  <c r="B80" i="36680"/>
  <c r="O79" i="36680"/>
  <c r="O99" i="36680"/>
  <c r="C100" i="36680"/>
  <c r="O35" i="36680"/>
  <c r="H110" i="36680"/>
  <c r="D110" i="36680"/>
  <c r="O71" i="36680"/>
  <c r="G105" i="36680"/>
  <c r="O94" i="36680"/>
  <c r="D100" i="36680"/>
  <c r="K109" i="36680"/>
  <c r="I109" i="36680"/>
  <c r="J10" i="36596"/>
  <c r="J9" i="36596"/>
  <c r="J8" i="36596"/>
  <c r="J7" i="36596"/>
  <c r="O100" i="36680" l="1"/>
  <c r="B84" i="36680"/>
  <c r="O80" i="36680"/>
  <c r="M82" i="36680" s="1"/>
  <c r="I111" i="36680"/>
  <c r="I118" i="36680" s="1"/>
  <c r="I45" i="36680" s="1"/>
  <c r="I48" i="36680" s="1"/>
  <c r="L111" i="36680"/>
  <c r="L117" i="36680" s="1"/>
  <c r="L36" i="36680" s="1"/>
  <c r="L39" i="36680" s="1"/>
  <c r="B111" i="36680"/>
  <c r="B117" i="36680" s="1"/>
  <c r="B36" i="36680" s="1"/>
  <c r="G111" i="36680"/>
  <c r="G120" i="36680" s="1"/>
  <c r="G63" i="36680" s="1"/>
  <c r="G66" i="36680" s="1"/>
  <c r="D111" i="36680"/>
  <c r="D121" i="36680" s="1"/>
  <c r="D72" i="36680" s="1"/>
  <c r="D75" i="36680" s="1"/>
  <c r="H111" i="36680"/>
  <c r="H114" i="36680" s="1"/>
  <c r="H9" i="36680" s="1"/>
  <c r="H12" i="36680" s="1"/>
  <c r="J111" i="36680"/>
  <c r="J114" i="36680" s="1"/>
  <c r="J9" i="36680" s="1"/>
  <c r="J12" i="36680" s="1"/>
  <c r="C111" i="36680"/>
  <c r="C114" i="36680" s="1"/>
  <c r="C9" i="36680" s="1"/>
  <c r="C12" i="36680" s="1"/>
  <c r="K111" i="36680"/>
  <c r="K122" i="36680" s="1"/>
  <c r="M111" i="36680"/>
  <c r="M118" i="36680" s="1"/>
  <c r="M45" i="36680" s="1"/>
  <c r="E111" i="36680"/>
  <c r="E116" i="36680" s="1"/>
  <c r="E27" i="36680" s="1"/>
  <c r="E30" i="36680" s="1"/>
  <c r="F111" i="36680"/>
  <c r="F115" i="36680" s="1"/>
  <c r="F18" i="36680" s="1"/>
  <c r="F21" i="36680" s="1"/>
  <c r="D136" i="36653"/>
  <c r="D135" i="36653"/>
  <c r="D134" i="36653"/>
  <c r="D133" i="36653"/>
  <c r="D132" i="36653"/>
  <c r="D131" i="36653"/>
  <c r="D130" i="36653"/>
  <c r="D129" i="36653"/>
  <c r="D128" i="36653"/>
  <c r="D127" i="36653"/>
  <c r="D126" i="36653"/>
  <c r="I119" i="36680" l="1"/>
  <c r="I54" i="36680" s="1"/>
  <c r="I57" i="36680" s="1"/>
  <c r="I114" i="36680"/>
  <c r="I9" i="36680" s="1"/>
  <c r="I12" i="36680" s="1"/>
  <c r="D117" i="36680"/>
  <c r="D36" i="36680" s="1"/>
  <c r="D39" i="36680" s="1"/>
  <c r="I116" i="36680"/>
  <c r="I27" i="36680" s="1"/>
  <c r="I30" i="36680" s="1"/>
  <c r="I120" i="36680"/>
  <c r="I63" i="36680" s="1"/>
  <c r="I66" i="36680" s="1"/>
  <c r="D119" i="36680"/>
  <c r="D54" i="36680" s="1"/>
  <c r="D57" i="36680" s="1"/>
  <c r="I115" i="36680"/>
  <c r="I18" i="36680" s="1"/>
  <c r="I21" i="36680" s="1"/>
  <c r="B115" i="36680"/>
  <c r="B18" i="36680" s="1"/>
  <c r="B21" i="36680" s="1"/>
  <c r="M114" i="36680"/>
  <c r="M9" i="36680" s="1"/>
  <c r="I117" i="36680"/>
  <c r="I36" i="36680" s="1"/>
  <c r="I39" i="36680" s="1"/>
  <c r="B114" i="36680"/>
  <c r="B9" i="36680" s="1"/>
  <c r="J120" i="36680"/>
  <c r="J63" i="36680" s="1"/>
  <c r="J66" i="36680" s="1"/>
  <c r="H117" i="36680"/>
  <c r="H36" i="36680" s="1"/>
  <c r="H39" i="36680" s="1"/>
  <c r="H115" i="36680"/>
  <c r="H18" i="36680" s="1"/>
  <c r="H21" i="36680" s="1"/>
  <c r="H118" i="36680"/>
  <c r="H45" i="36680" s="1"/>
  <c r="H48" i="36680" s="1"/>
  <c r="G117" i="36680"/>
  <c r="G36" i="36680" s="1"/>
  <c r="G39" i="36680" s="1"/>
  <c r="H121" i="36680"/>
  <c r="H72" i="36680" s="1"/>
  <c r="H75" i="36680" s="1"/>
  <c r="J119" i="36680"/>
  <c r="J54" i="36680" s="1"/>
  <c r="J57" i="36680" s="1"/>
  <c r="B118" i="36680"/>
  <c r="B45" i="36680" s="1"/>
  <c r="C117" i="36680"/>
  <c r="C36" i="36680" s="1"/>
  <c r="C39" i="36680" s="1"/>
  <c r="F119" i="36680"/>
  <c r="F54" i="36680" s="1"/>
  <c r="F57" i="36680" s="1"/>
  <c r="H119" i="36680"/>
  <c r="H54" i="36680" s="1"/>
  <c r="H57" i="36680" s="1"/>
  <c r="G114" i="36680"/>
  <c r="G9" i="36680" s="1"/>
  <c r="G12" i="36680" s="1"/>
  <c r="L121" i="36680"/>
  <c r="L72" i="36680" s="1"/>
  <c r="L75" i="36680" s="1"/>
  <c r="B39" i="36680"/>
  <c r="J115" i="36680"/>
  <c r="J18" i="36680" s="1"/>
  <c r="J21" i="36680" s="1"/>
  <c r="J122" i="36680"/>
  <c r="F118" i="36680"/>
  <c r="F45" i="36680" s="1"/>
  <c r="F48" i="36680" s="1"/>
  <c r="L119" i="36680"/>
  <c r="L54" i="36680" s="1"/>
  <c r="L57" i="36680" s="1"/>
  <c r="M116" i="36680"/>
  <c r="M27" i="36680" s="1"/>
  <c r="G122" i="36680"/>
  <c r="G121" i="36680"/>
  <c r="G72" i="36680" s="1"/>
  <c r="G75" i="36680" s="1"/>
  <c r="F117" i="36680"/>
  <c r="F36" i="36680" s="1"/>
  <c r="F39" i="36680" s="1"/>
  <c r="J118" i="36680"/>
  <c r="J45" i="36680" s="1"/>
  <c r="J48" i="36680" s="1"/>
  <c r="F114" i="36680"/>
  <c r="F9" i="36680" s="1"/>
  <c r="F12" i="36680" s="1"/>
  <c r="J121" i="36680"/>
  <c r="J72" i="36680" s="1"/>
  <c r="J75" i="36680" s="1"/>
  <c r="M121" i="36680"/>
  <c r="M72" i="36680" s="1"/>
  <c r="E119" i="36680"/>
  <c r="E54" i="36680" s="1"/>
  <c r="E57" i="36680" s="1"/>
  <c r="E122" i="36680"/>
  <c r="E120" i="36680"/>
  <c r="E63" i="36680" s="1"/>
  <c r="E66" i="36680" s="1"/>
  <c r="E121" i="36680"/>
  <c r="E72" i="36680" s="1"/>
  <c r="E75" i="36680" s="1"/>
  <c r="K119" i="36680"/>
  <c r="K54" i="36680" s="1"/>
  <c r="K57" i="36680" s="1"/>
  <c r="B48" i="36680"/>
  <c r="K115" i="36680"/>
  <c r="K18" i="36680" s="1"/>
  <c r="K21" i="36680" s="1"/>
  <c r="K118" i="36680"/>
  <c r="K45" i="36680" s="1"/>
  <c r="K48" i="36680" s="1"/>
  <c r="L120" i="36680"/>
  <c r="L63" i="36680" s="1"/>
  <c r="L66" i="36680" s="1"/>
  <c r="C119" i="36680"/>
  <c r="C54" i="36680" s="1"/>
  <c r="C57" i="36680" s="1"/>
  <c r="C122" i="36680"/>
  <c r="C116" i="36680"/>
  <c r="C27" i="36680" s="1"/>
  <c r="C30" i="36680" s="1"/>
  <c r="C121" i="36680"/>
  <c r="C72" i="36680" s="1"/>
  <c r="C75" i="36680" s="1"/>
  <c r="M115" i="36680"/>
  <c r="M18" i="36680" s="1"/>
  <c r="G118" i="36680"/>
  <c r="G45" i="36680" s="1"/>
  <c r="G48" i="36680" s="1"/>
  <c r="D122" i="36680"/>
  <c r="D116" i="36680"/>
  <c r="D27" i="36680" s="1"/>
  <c r="D30" i="36680" s="1"/>
  <c r="B12" i="36680"/>
  <c r="D120" i="36680"/>
  <c r="D63" i="36680" s="1"/>
  <c r="D66" i="36680" s="1"/>
  <c r="E117" i="36680"/>
  <c r="E36" i="36680" s="1"/>
  <c r="E39" i="36680" s="1"/>
  <c r="K117" i="36680"/>
  <c r="K36" i="36680" s="1"/>
  <c r="K39" i="36680" s="1"/>
  <c r="G119" i="36680"/>
  <c r="G54" i="36680" s="1"/>
  <c r="G57" i="36680" s="1"/>
  <c r="J116" i="36680"/>
  <c r="J27" i="36680" s="1"/>
  <c r="J30" i="36680" s="1"/>
  <c r="D115" i="36680"/>
  <c r="D18" i="36680" s="1"/>
  <c r="D21" i="36680" s="1"/>
  <c r="K120" i="36680"/>
  <c r="K63" i="36680" s="1"/>
  <c r="K66" i="36680" s="1"/>
  <c r="L122" i="36680"/>
  <c r="L116" i="36680"/>
  <c r="L27" i="36680" s="1"/>
  <c r="L30" i="36680" s="1"/>
  <c r="K116" i="36680"/>
  <c r="K27" i="36680" s="1"/>
  <c r="K30" i="36680" s="1"/>
  <c r="E115" i="36680"/>
  <c r="E18" i="36680" s="1"/>
  <c r="E21" i="36680" s="1"/>
  <c r="F122" i="36680"/>
  <c r="F121" i="36680"/>
  <c r="F72" i="36680" s="1"/>
  <c r="F75" i="36680" s="1"/>
  <c r="F120" i="36680"/>
  <c r="F63" i="36680" s="1"/>
  <c r="F66" i="36680" s="1"/>
  <c r="M122" i="36680"/>
  <c r="M120" i="36680"/>
  <c r="M63" i="36680" s="1"/>
  <c r="L115" i="36680"/>
  <c r="L18" i="36680" s="1"/>
  <c r="L21" i="36680" s="1"/>
  <c r="L118" i="36680"/>
  <c r="L45" i="36680" s="1"/>
  <c r="L48" i="36680" s="1"/>
  <c r="M119" i="36680"/>
  <c r="M54" i="36680" s="1"/>
  <c r="E114" i="36680"/>
  <c r="E9" i="36680" s="1"/>
  <c r="E12" i="36680" s="1"/>
  <c r="K114" i="36680"/>
  <c r="K9" i="36680" s="1"/>
  <c r="K12" i="36680" s="1"/>
  <c r="F116" i="36680"/>
  <c r="F27" i="36680" s="1"/>
  <c r="F30" i="36680" s="1"/>
  <c r="C115" i="36680"/>
  <c r="C18" i="36680" s="1"/>
  <c r="C21" i="36680" s="1"/>
  <c r="G116" i="36680"/>
  <c r="G27" i="36680" s="1"/>
  <c r="G30" i="36680" s="1"/>
  <c r="E118" i="36680"/>
  <c r="E45" i="36680" s="1"/>
  <c r="E48" i="36680" s="1"/>
  <c r="C118" i="36680"/>
  <c r="C45" i="36680" s="1"/>
  <c r="C48" i="36680" s="1"/>
  <c r="H122" i="36680"/>
  <c r="H116" i="36680"/>
  <c r="H27" i="36680" s="1"/>
  <c r="H30" i="36680" s="1"/>
  <c r="H120" i="36680"/>
  <c r="H63" i="36680" s="1"/>
  <c r="H66" i="36680" s="1"/>
  <c r="D114" i="36680"/>
  <c r="D9" i="36680" s="1"/>
  <c r="D12" i="36680" s="1"/>
  <c r="B119" i="36680"/>
  <c r="B54" i="36680" s="1"/>
  <c r="B122" i="36680"/>
  <c r="B121" i="36680"/>
  <c r="B72" i="36680" s="1"/>
  <c r="B116" i="36680"/>
  <c r="B27" i="36680" s="1"/>
  <c r="B120" i="36680"/>
  <c r="B63" i="36680" s="1"/>
  <c r="G115" i="36680"/>
  <c r="G18" i="36680" s="1"/>
  <c r="G21" i="36680" s="1"/>
  <c r="J117" i="36680"/>
  <c r="J36" i="36680" s="1"/>
  <c r="J39" i="36680" s="1"/>
  <c r="D118" i="36680"/>
  <c r="D45" i="36680" s="1"/>
  <c r="D48" i="36680" s="1"/>
  <c r="K121" i="36680"/>
  <c r="K72" i="36680" s="1"/>
  <c r="K75" i="36680" s="1"/>
  <c r="L114" i="36680"/>
  <c r="L9" i="36680" s="1"/>
  <c r="L12" i="36680" s="1"/>
  <c r="C120" i="36680"/>
  <c r="C63" i="36680" s="1"/>
  <c r="C66" i="36680" s="1"/>
  <c r="M117" i="36680"/>
  <c r="M36" i="36680" s="1"/>
  <c r="I122" i="36680"/>
  <c r="I121" i="36680"/>
  <c r="I72" i="36680" s="1"/>
  <c r="I75" i="36680" s="1"/>
  <c r="H18" i="36595"/>
  <c r="F18" i="36595"/>
  <c r="C18" i="36595"/>
  <c r="B18" i="36595"/>
  <c r="M18" i="36595"/>
  <c r="L18" i="36595"/>
  <c r="K18" i="36595"/>
  <c r="J18" i="36595"/>
  <c r="I18" i="36595"/>
  <c r="G18" i="36595"/>
  <c r="M15" i="36595"/>
  <c r="L15" i="36595"/>
  <c r="K15" i="36595"/>
  <c r="J15" i="36595"/>
  <c r="I15" i="36595"/>
  <c r="H15" i="36595"/>
  <c r="G15" i="36595"/>
  <c r="F15" i="36595"/>
  <c r="C15" i="36595"/>
  <c r="B15" i="36595"/>
  <c r="N8" i="36595"/>
  <c r="I85" i="36680" l="1"/>
  <c r="H85" i="36680"/>
  <c r="F85" i="36680"/>
  <c r="L85" i="36680"/>
  <c r="D85" i="36680"/>
  <c r="O9" i="36680"/>
  <c r="E85" i="36680"/>
  <c r="J85" i="36680"/>
  <c r="K85" i="36680"/>
  <c r="O63" i="36680"/>
  <c r="B66" i="36680"/>
  <c r="O54" i="36680"/>
  <c r="B57" i="36680"/>
  <c r="C85" i="36680"/>
  <c r="O45" i="36680"/>
  <c r="O36" i="36680"/>
  <c r="O72" i="36680"/>
  <c r="B75" i="36680"/>
  <c r="O27" i="36680"/>
  <c r="B30" i="36680"/>
  <c r="O18" i="36680"/>
  <c r="G85" i="36680"/>
  <c r="N18" i="36595"/>
  <c r="B85" i="36680" l="1"/>
  <c r="O18" i="36595"/>
  <c r="H24" i="1" s="1"/>
  <c r="N26" i="36598"/>
  <c r="C33" i="36673" l="1"/>
  <c r="C14" i="36673" l="1"/>
  <c r="C35" i="36673" s="1"/>
  <c r="C37" i="36673" s="1"/>
  <c r="M46" i="36680" l="1"/>
  <c r="O82" i="36680"/>
  <c r="M73" i="36680"/>
  <c r="M28" i="36680"/>
  <c r="M64" i="36680"/>
  <c r="M37" i="36680"/>
  <c r="M55" i="36680"/>
  <c r="M19" i="36680"/>
  <c r="M10" i="36680"/>
  <c r="D125" i="36653"/>
  <c r="D124" i="36653"/>
  <c r="D123" i="36653"/>
  <c r="D122" i="36653"/>
  <c r="D121" i="36653"/>
  <c r="D120" i="36653"/>
  <c r="D119" i="36653"/>
  <c r="D118" i="36653"/>
  <c r="D117" i="36653"/>
  <c r="D116" i="36653"/>
  <c r="D18" i="36596"/>
  <c r="B14" i="36595" s="1"/>
  <c r="K35" i="36598"/>
  <c r="B137" i="36653"/>
  <c r="C137" i="36653"/>
  <c r="D32" i="36653"/>
  <c r="D31" i="36653"/>
  <c r="D30" i="36653"/>
  <c r="D29" i="36653"/>
  <c r="D28" i="36653"/>
  <c r="D27" i="36653"/>
  <c r="D26" i="36653"/>
  <c r="D25" i="36653"/>
  <c r="D24" i="36653"/>
  <c r="D23" i="36653"/>
  <c r="D22" i="36653"/>
  <c r="D21" i="36653"/>
  <c r="D20" i="36653"/>
  <c r="D19" i="36653"/>
  <c r="D18" i="36653"/>
  <c r="M41" i="36597"/>
  <c r="M35" i="36598" s="1"/>
  <c r="L41" i="36597"/>
  <c r="L30" i="36598" s="1"/>
  <c r="L39" i="36598"/>
  <c r="K41" i="36597"/>
  <c r="K38" i="36598" s="1"/>
  <c r="J41" i="36597"/>
  <c r="J35" i="36598" s="1"/>
  <c r="J37" i="36598"/>
  <c r="I41" i="36597"/>
  <c r="H41" i="36597"/>
  <c r="H29" i="36598" s="1"/>
  <c r="H39" i="36598"/>
  <c r="G41" i="36597"/>
  <c r="G38" i="36598" s="1"/>
  <c r="F41" i="36597"/>
  <c r="F31" i="36598" s="1"/>
  <c r="E41" i="36597"/>
  <c r="E35" i="36598" s="1"/>
  <c r="D41" i="36597"/>
  <c r="D28" i="36598" s="1"/>
  <c r="D39" i="36598"/>
  <c r="C41" i="36597"/>
  <c r="C36" i="36598" s="1"/>
  <c r="B41" i="36597"/>
  <c r="B35" i="36598" s="1"/>
  <c r="N40" i="36597"/>
  <c r="O40" i="36597" s="1"/>
  <c r="N39" i="36597"/>
  <c r="O39" i="36597" s="1"/>
  <c r="N38" i="36597"/>
  <c r="O38" i="36597" s="1"/>
  <c r="N37" i="36597"/>
  <c r="O37" i="36597" s="1"/>
  <c r="N36" i="36597"/>
  <c r="O36" i="36597" s="1"/>
  <c r="O35" i="36597"/>
  <c r="N35" i="36597"/>
  <c r="O34" i="36597"/>
  <c r="N34" i="36597"/>
  <c r="O33" i="36597"/>
  <c r="N33" i="36597"/>
  <c r="O32" i="36597"/>
  <c r="N32" i="36597"/>
  <c r="O31" i="36597"/>
  <c r="N31" i="36597"/>
  <c r="O30" i="36597"/>
  <c r="N30" i="36597"/>
  <c r="O29" i="36597"/>
  <c r="N29" i="36597"/>
  <c r="M16" i="36598"/>
  <c r="L25" i="36598"/>
  <c r="K24" i="36598"/>
  <c r="J24" i="36598"/>
  <c r="I17" i="36598"/>
  <c r="H16" i="36598"/>
  <c r="G25" i="36598"/>
  <c r="F23" i="36598"/>
  <c r="E16" i="36598"/>
  <c r="D13" i="36598"/>
  <c r="C24" i="36598"/>
  <c r="B16" i="36598"/>
  <c r="O25" i="36597"/>
  <c r="N25" i="36597"/>
  <c r="O24" i="36597"/>
  <c r="N24" i="36597"/>
  <c r="O23" i="36597"/>
  <c r="N23" i="36597"/>
  <c r="N22" i="36597"/>
  <c r="O22" i="36597" s="1"/>
  <c r="N21" i="36597"/>
  <c r="O20" i="36597"/>
  <c r="N20" i="36597"/>
  <c r="O19" i="36597"/>
  <c r="N19" i="36597"/>
  <c r="O18" i="36597"/>
  <c r="N18" i="36597"/>
  <c r="O17" i="36597"/>
  <c r="N17" i="36597"/>
  <c r="N16" i="36597"/>
  <c r="O16" i="36597" s="1"/>
  <c r="O15" i="36597"/>
  <c r="N15" i="36597"/>
  <c r="O14" i="36597"/>
  <c r="N14" i="36597"/>
  <c r="O13" i="36597"/>
  <c r="N13" i="36597"/>
  <c r="O12" i="36597"/>
  <c r="N12" i="36597"/>
  <c r="O11" i="36597"/>
  <c r="N11" i="36597"/>
  <c r="O10" i="36597"/>
  <c r="N10" i="36597"/>
  <c r="N9" i="36597"/>
  <c r="O9" i="36597" s="1"/>
  <c r="O8" i="36597"/>
  <c r="N8" i="36597"/>
  <c r="N7" i="36597"/>
  <c r="O7" i="36597" s="1"/>
  <c r="N6" i="36597"/>
  <c r="O6" i="36597" s="1"/>
  <c r="O5" i="36597"/>
  <c r="N5" i="36597"/>
  <c r="N40" i="36598"/>
  <c r="C38" i="36598"/>
  <c r="K37" i="36598"/>
  <c r="G36" i="36598"/>
  <c r="K32" i="36598"/>
  <c r="G32" i="36598"/>
  <c r="G31" i="36598"/>
  <c r="K30" i="36598"/>
  <c r="C29" i="36598"/>
  <c r="G28" i="36598"/>
  <c r="H23" i="36598"/>
  <c r="C23" i="36598"/>
  <c r="K22" i="36598"/>
  <c r="G22" i="36598"/>
  <c r="C22" i="36598"/>
  <c r="K21" i="36598"/>
  <c r="G21" i="36598"/>
  <c r="C21" i="36598"/>
  <c r="K20" i="36598"/>
  <c r="H20" i="36598"/>
  <c r="G20" i="36598"/>
  <c r="C20" i="36598"/>
  <c r="K19" i="36598"/>
  <c r="J19" i="36598"/>
  <c r="C19" i="36598"/>
  <c r="L18" i="36598"/>
  <c r="K18" i="36598"/>
  <c r="G18" i="36598"/>
  <c r="C18" i="36598"/>
  <c r="K17" i="36598"/>
  <c r="G17" i="36598"/>
  <c r="C17" i="36598"/>
  <c r="K15" i="36598"/>
  <c r="J15" i="36598"/>
  <c r="L14" i="36598"/>
  <c r="J14" i="36598"/>
  <c r="G14" i="36598"/>
  <c r="H13" i="36598"/>
  <c r="H11" i="36598"/>
  <c r="K10" i="36598"/>
  <c r="G10" i="36598"/>
  <c r="E10" i="36598"/>
  <c r="D10" i="36598"/>
  <c r="C10" i="36598"/>
  <c r="K9" i="36598"/>
  <c r="G9" i="36598"/>
  <c r="C9" i="36598"/>
  <c r="K8" i="36598"/>
  <c r="H8" i="36598"/>
  <c r="G8" i="36598"/>
  <c r="C8" i="36598"/>
  <c r="K7" i="36598"/>
  <c r="G7" i="36598"/>
  <c r="H6" i="36598"/>
  <c r="B31" i="36596"/>
  <c r="M30" i="36596" s="1"/>
  <c r="N30" i="36596"/>
  <c r="L30" i="36596"/>
  <c r="J30" i="36596"/>
  <c r="H30" i="36596"/>
  <c r="F30" i="36596"/>
  <c r="D30" i="36596"/>
  <c r="N29" i="36596"/>
  <c r="M29" i="36596"/>
  <c r="L29" i="36596"/>
  <c r="K29" i="36596"/>
  <c r="J29" i="36596"/>
  <c r="I29" i="36596"/>
  <c r="H29" i="36596"/>
  <c r="G29" i="36596"/>
  <c r="F29" i="36596"/>
  <c r="E29" i="36596"/>
  <c r="D29" i="36596"/>
  <c r="O28" i="36596"/>
  <c r="N28" i="36596"/>
  <c r="M28" i="36596"/>
  <c r="L28" i="36596"/>
  <c r="K28" i="36596"/>
  <c r="J28" i="36596"/>
  <c r="I28" i="36596"/>
  <c r="H28" i="36596"/>
  <c r="G28" i="36596"/>
  <c r="F28" i="36596"/>
  <c r="E28" i="36596"/>
  <c r="D28" i="36596"/>
  <c r="O27" i="36596"/>
  <c r="N27" i="36596"/>
  <c r="M27" i="36596"/>
  <c r="L27" i="36596"/>
  <c r="K27" i="36596"/>
  <c r="J27" i="36596"/>
  <c r="I27" i="36596"/>
  <c r="H27" i="36596"/>
  <c r="G27" i="36596"/>
  <c r="F27" i="36596"/>
  <c r="E27" i="36596"/>
  <c r="D27" i="36596"/>
  <c r="O26" i="36596"/>
  <c r="N26" i="36596"/>
  <c r="M26" i="36596"/>
  <c r="L26" i="36596"/>
  <c r="K26" i="36596"/>
  <c r="J26" i="36596"/>
  <c r="I26" i="36596"/>
  <c r="H26" i="36596"/>
  <c r="G26" i="36596"/>
  <c r="F26" i="36596"/>
  <c r="E26" i="36596"/>
  <c r="D26" i="36596"/>
  <c r="O25" i="36596"/>
  <c r="N25" i="36596"/>
  <c r="M25" i="36596"/>
  <c r="L25" i="36596"/>
  <c r="K25" i="36596"/>
  <c r="J25" i="36596"/>
  <c r="I25" i="36596"/>
  <c r="H25" i="36596"/>
  <c r="G25" i="36596"/>
  <c r="F25" i="36596"/>
  <c r="E25" i="36596"/>
  <c r="D25" i="36596"/>
  <c r="O24" i="36596"/>
  <c r="N24" i="36596"/>
  <c r="M24" i="36596"/>
  <c r="L24" i="36596"/>
  <c r="K24" i="36596"/>
  <c r="J24" i="36596"/>
  <c r="I24" i="36596"/>
  <c r="H24" i="36596"/>
  <c r="G24" i="36596"/>
  <c r="F24" i="36596"/>
  <c r="E24" i="36596"/>
  <c r="D24" i="36596"/>
  <c r="O23" i="36596"/>
  <c r="N23" i="36596"/>
  <c r="M23" i="36596"/>
  <c r="L23" i="36596"/>
  <c r="K23" i="36596"/>
  <c r="J23" i="36596"/>
  <c r="I23" i="36596"/>
  <c r="H23" i="36596"/>
  <c r="G23" i="36596"/>
  <c r="F23" i="36596"/>
  <c r="E23" i="36596"/>
  <c r="D23" i="36596"/>
  <c r="O22" i="36596"/>
  <c r="N22" i="36596"/>
  <c r="M22" i="36596"/>
  <c r="L22" i="36596"/>
  <c r="K22" i="36596"/>
  <c r="J22" i="36596"/>
  <c r="I22" i="36596"/>
  <c r="H22" i="36596"/>
  <c r="G22" i="36596"/>
  <c r="F22" i="36596"/>
  <c r="E22" i="36596"/>
  <c r="D22" i="36596"/>
  <c r="O21" i="36596"/>
  <c r="N21" i="36596"/>
  <c r="M21" i="36596"/>
  <c r="L21" i="36596"/>
  <c r="K21" i="36596"/>
  <c r="J21" i="36596"/>
  <c r="I21" i="36596"/>
  <c r="H21" i="36596"/>
  <c r="G21" i="36596"/>
  <c r="F21" i="36596"/>
  <c r="E21" i="36596"/>
  <c r="D21" i="36596"/>
  <c r="O20" i="36596"/>
  <c r="N20" i="36596"/>
  <c r="M20" i="36596"/>
  <c r="L20" i="36596"/>
  <c r="K20" i="36596"/>
  <c r="J20" i="36596"/>
  <c r="I20" i="36596"/>
  <c r="H20" i="36596"/>
  <c r="G20" i="36596"/>
  <c r="F20" i="36596"/>
  <c r="E20" i="36596"/>
  <c r="D20" i="36596"/>
  <c r="O18" i="36596"/>
  <c r="M14" i="36595" s="1"/>
  <c r="N18" i="36596"/>
  <c r="L14" i="36595" s="1"/>
  <c r="M18" i="36596"/>
  <c r="K14" i="36595" s="1"/>
  <c r="L18" i="36596"/>
  <c r="J14" i="36595" s="1"/>
  <c r="K18" i="36596"/>
  <c r="I14" i="36595" s="1"/>
  <c r="J18" i="36596"/>
  <c r="H14" i="36595" s="1"/>
  <c r="I18" i="36596"/>
  <c r="G14" i="36595" s="1"/>
  <c r="H18" i="36596"/>
  <c r="F14" i="36595" s="1"/>
  <c r="G18" i="36596"/>
  <c r="F18" i="36596"/>
  <c r="E18" i="36596"/>
  <c r="C14" i="36595" s="1"/>
  <c r="P17" i="36596"/>
  <c r="Q17" i="36596" s="1"/>
  <c r="B16" i="36596"/>
  <c r="M15" i="36596" s="1"/>
  <c r="N15" i="36596"/>
  <c r="L15" i="36596"/>
  <c r="J15" i="36596"/>
  <c r="H15" i="36596"/>
  <c r="F15" i="36596"/>
  <c r="D15" i="36596"/>
  <c r="N14" i="36596"/>
  <c r="L14" i="36596"/>
  <c r="J14" i="36596"/>
  <c r="I14" i="36596"/>
  <c r="H14" i="36596"/>
  <c r="F14" i="36596"/>
  <c r="E14" i="36596"/>
  <c r="D14" i="36596"/>
  <c r="N13" i="36596"/>
  <c r="M13" i="36596"/>
  <c r="L13" i="36596"/>
  <c r="J13" i="36596"/>
  <c r="I13" i="36596"/>
  <c r="H13" i="36596"/>
  <c r="F13" i="36596"/>
  <c r="E13" i="36596"/>
  <c r="D13" i="36596"/>
  <c r="O12" i="36596"/>
  <c r="N12" i="36596"/>
  <c r="M12" i="36596"/>
  <c r="L12" i="36596"/>
  <c r="K12" i="36596"/>
  <c r="J12" i="36596"/>
  <c r="I12" i="36596"/>
  <c r="H12" i="36596"/>
  <c r="G12" i="36596"/>
  <c r="F12" i="36596"/>
  <c r="E12" i="36596"/>
  <c r="D12" i="36596"/>
  <c r="O11" i="36596"/>
  <c r="N11" i="36596"/>
  <c r="M11" i="36596"/>
  <c r="L11" i="36596"/>
  <c r="K11" i="36596"/>
  <c r="J11" i="36596"/>
  <c r="I11" i="36596"/>
  <c r="H11" i="36596"/>
  <c r="G11" i="36596"/>
  <c r="F11" i="36596"/>
  <c r="E11" i="36596"/>
  <c r="D11" i="36596"/>
  <c r="O10" i="36596"/>
  <c r="N10" i="36596"/>
  <c r="M10" i="36596"/>
  <c r="L10" i="36596"/>
  <c r="K10" i="36596"/>
  <c r="I10" i="36596"/>
  <c r="H10" i="36596"/>
  <c r="G10" i="36596"/>
  <c r="F10" i="36596"/>
  <c r="E10" i="36596"/>
  <c r="D10" i="36596"/>
  <c r="O9" i="36596"/>
  <c r="N9" i="36596"/>
  <c r="M9" i="36596"/>
  <c r="L9" i="36596"/>
  <c r="K9" i="36596"/>
  <c r="I9" i="36596"/>
  <c r="H9" i="36596"/>
  <c r="G9" i="36596"/>
  <c r="F9" i="36596"/>
  <c r="E9" i="36596"/>
  <c r="D9" i="36596"/>
  <c r="O8" i="36596"/>
  <c r="N8" i="36596"/>
  <c r="M8" i="36596"/>
  <c r="L8" i="36596"/>
  <c r="K8" i="36596"/>
  <c r="I8" i="36596"/>
  <c r="H8" i="36596"/>
  <c r="G8" i="36596"/>
  <c r="F8" i="36596"/>
  <c r="E8" i="36596"/>
  <c r="D8" i="36596"/>
  <c r="O7" i="36596"/>
  <c r="N7" i="36596"/>
  <c r="M7" i="36596"/>
  <c r="L7" i="36596"/>
  <c r="K7" i="36596"/>
  <c r="I7" i="36596"/>
  <c r="H7" i="36596"/>
  <c r="G7" i="36596"/>
  <c r="F7" i="36596"/>
  <c r="E7" i="36596"/>
  <c r="D7" i="36596"/>
  <c r="O6" i="36596"/>
  <c r="N6" i="36596"/>
  <c r="M6" i="36596"/>
  <c r="L6" i="36596"/>
  <c r="K6" i="36596"/>
  <c r="J6" i="36596"/>
  <c r="I6" i="36596"/>
  <c r="H6" i="36596"/>
  <c r="G6" i="36596"/>
  <c r="F6" i="36596"/>
  <c r="E6" i="36596"/>
  <c r="D6" i="36596"/>
  <c r="O5" i="36596"/>
  <c r="N5" i="36596"/>
  <c r="M5" i="36596"/>
  <c r="L5" i="36596"/>
  <c r="K5" i="36596"/>
  <c r="J5" i="36596"/>
  <c r="I5" i="36596"/>
  <c r="H5" i="36596"/>
  <c r="G5" i="36596"/>
  <c r="F5" i="36596"/>
  <c r="E5" i="36596"/>
  <c r="D5" i="36596"/>
  <c r="O4" i="36596"/>
  <c r="N4" i="36596"/>
  <c r="M4" i="36596"/>
  <c r="L4" i="36596"/>
  <c r="K4" i="36596"/>
  <c r="J4" i="36596"/>
  <c r="I4" i="36596"/>
  <c r="H4" i="36596"/>
  <c r="G4" i="36596"/>
  <c r="F4" i="36596"/>
  <c r="E4" i="36596"/>
  <c r="D4" i="36596"/>
  <c r="M17" i="36595"/>
  <c r="L17" i="36595"/>
  <c r="K17" i="36595"/>
  <c r="J17" i="36595"/>
  <c r="I17" i="36595"/>
  <c r="H17" i="36595"/>
  <c r="G17" i="36595"/>
  <c r="F17" i="36595"/>
  <c r="C17" i="36595"/>
  <c r="B17" i="36595"/>
  <c r="N12" i="36595"/>
  <c r="H18" i="1" s="1"/>
  <c r="N10" i="36595"/>
  <c r="H16" i="1" s="1"/>
  <c r="H14" i="1"/>
  <c r="N6" i="36595"/>
  <c r="H12" i="1" s="1"/>
  <c r="D115" i="36653"/>
  <c r="D114" i="36653"/>
  <c r="D113" i="36653"/>
  <c r="D112" i="36653"/>
  <c r="D111" i="36653"/>
  <c r="D110" i="36653"/>
  <c r="D109" i="36653"/>
  <c r="D108" i="36653"/>
  <c r="D107" i="36653"/>
  <c r="D106" i="36653"/>
  <c r="D105" i="36653"/>
  <c r="D104" i="36653"/>
  <c r="D103" i="36653"/>
  <c r="D102" i="36653"/>
  <c r="D101" i="36653"/>
  <c r="D100" i="36653"/>
  <c r="D99" i="36653"/>
  <c r="D98" i="36653"/>
  <c r="D97" i="36653"/>
  <c r="D96" i="36653"/>
  <c r="D95" i="36653"/>
  <c r="D94" i="36653"/>
  <c r="D93" i="36653"/>
  <c r="D92" i="36653"/>
  <c r="D91" i="36653"/>
  <c r="D90" i="36653"/>
  <c r="D89" i="36653"/>
  <c r="D88" i="36653"/>
  <c r="D87" i="36653"/>
  <c r="D86" i="36653"/>
  <c r="D85" i="36653"/>
  <c r="D84" i="36653"/>
  <c r="D83" i="36653"/>
  <c r="D82" i="36653"/>
  <c r="D81" i="36653"/>
  <c r="D80" i="36653"/>
  <c r="D79" i="36653"/>
  <c r="D78" i="36653"/>
  <c r="D77" i="36653"/>
  <c r="D76" i="36653"/>
  <c r="D75" i="36653"/>
  <c r="D74" i="36653"/>
  <c r="D73" i="36653"/>
  <c r="D72" i="36653"/>
  <c r="D71" i="36653"/>
  <c r="D70" i="36653"/>
  <c r="D69" i="36653"/>
  <c r="D68" i="36653"/>
  <c r="D67" i="36653"/>
  <c r="D66" i="36653"/>
  <c r="D65" i="36653"/>
  <c r="D64" i="36653"/>
  <c r="D63" i="36653"/>
  <c r="D62" i="36653"/>
  <c r="D61" i="36653"/>
  <c r="D60" i="36653"/>
  <c r="D59" i="36653"/>
  <c r="D58" i="36653"/>
  <c r="D57" i="36653"/>
  <c r="D56" i="36653"/>
  <c r="D55" i="36653"/>
  <c r="D54" i="36653"/>
  <c r="D53" i="36653"/>
  <c r="D52" i="36653"/>
  <c r="D51" i="36653"/>
  <c r="D50" i="36653"/>
  <c r="D49" i="36653"/>
  <c r="D48" i="36653"/>
  <c r="D47" i="36653"/>
  <c r="D46" i="36653"/>
  <c r="D45" i="36653"/>
  <c r="D44" i="36653"/>
  <c r="D43" i="36653"/>
  <c r="D42" i="36653"/>
  <c r="D41" i="36653"/>
  <c r="D40" i="36653"/>
  <c r="D39" i="36653"/>
  <c r="D38" i="36653"/>
  <c r="D37" i="36653"/>
  <c r="D36" i="36653"/>
  <c r="D35" i="36653"/>
  <c r="D34" i="36653"/>
  <c r="D33" i="36653"/>
  <c r="D17" i="36653"/>
  <c r="D16" i="36653"/>
  <c r="D15" i="36653"/>
  <c r="D14" i="36653"/>
  <c r="D13" i="36653"/>
  <c r="D12" i="36653"/>
  <c r="D11" i="36653"/>
  <c r="D10" i="36653"/>
  <c r="D9" i="36653"/>
  <c r="D8" i="36653"/>
  <c r="D7" i="36653"/>
  <c r="A7" i="36653"/>
  <c r="A8" i="36653" s="1"/>
  <c r="A9" i="36653"/>
  <c r="A10" i="36653" s="1"/>
  <c r="A11" i="36653" s="1"/>
  <c r="A12" i="36653" s="1"/>
  <c r="A13" i="36653" s="1"/>
  <c r="A14" i="36653" s="1"/>
  <c r="A15" i="36653" s="1"/>
  <c r="A16" i="36653" s="1"/>
  <c r="A17" i="36653" s="1"/>
  <c r="A18" i="36653" s="1"/>
  <c r="A19" i="36653" s="1"/>
  <c r="A20" i="36653" s="1"/>
  <c r="A21" i="36653" s="1"/>
  <c r="A22" i="36653" s="1"/>
  <c r="A23" i="36653" s="1"/>
  <c r="A24" i="36653" s="1"/>
  <c r="A25" i="36653" s="1"/>
  <c r="A26" i="36653" s="1"/>
  <c r="A27" i="36653" s="1"/>
  <c r="A28" i="36653" s="1"/>
  <c r="A29" i="36653" s="1"/>
  <c r="A30" i="36653" s="1"/>
  <c r="A31" i="36653" s="1"/>
  <c r="A32" i="36653" s="1"/>
  <c r="A33" i="36653" s="1"/>
  <c r="A34" i="36653" s="1"/>
  <c r="A35" i="36653" s="1"/>
  <c r="A36" i="36653" s="1"/>
  <c r="A37" i="36653" s="1"/>
  <c r="A38" i="36653" s="1"/>
  <c r="A39" i="36653" s="1"/>
  <c r="A40" i="36653" s="1"/>
  <c r="A41" i="36653" s="1"/>
  <c r="A42" i="36653" s="1"/>
  <c r="A43" i="36653" s="1"/>
  <c r="A44" i="36653" s="1"/>
  <c r="A45" i="36653" s="1"/>
  <c r="A46" i="36653" s="1"/>
  <c r="A47" i="36653" s="1"/>
  <c r="A48" i="36653" s="1"/>
  <c r="A49" i="36653" s="1"/>
  <c r="A50" i="36653" s="1"/>
  <c r="A51" i="36653" s="1"/>
  <c r="A52" i="36653" s="1"/>
  <c r="A53" i="36653" s="1"/>
  <c r="A54" i="36653" s="1"/>
  <c r="A55" i="36653" s="1"/>
  <c r="A56" i="36653" s="1"/>
  <c r="A57" i="36653" s="1"/>
  <c r="A58" i="36653" s="1"/>
  <c r="A59" i="36653" s="1"/>
  <c r="A60" i="36653" s="1"/>
  <c r="A61" i="36653" s="1"/>
  <c r="A62" i="36653" s="1"/>
  <c r="A63" i="36653" s="1"/>
  <c r="A64" i="36653" s="1"/>
  <c r="A65" i="36653" s="1"/>
  <c r="A66" i="36653" s="1"/>
  <c r="A67" i="36653" s="1"/>
  <c r="A68" i="36653" s="1"/>
  <c r="A69" i="36653" s="1"/>
  <c r="A70" i="36653" s="1"/>
  <c r="A71" i="36653" s="1"/>
  <c r="A72" i="36653" s="1"/>
  <c r="A73" i="36653" s="1"/>
  <c r="A74" i="36653" s="1"/>
  <c r="A75" i="36653" s="1"/>
  <c r="A76" i="36653" s="1"/>
  <c r="A77" i="36653" s="1"/>
  <c r="A78" i="36653" s="1"/>
  <c r="A79" i="36653" s="1"/>
  <c r="A80" i="36653" s="1"/>
  <c r="A81" i="36653" s="1"/>
  <c r="A82" i="36653" s="1"/>
  <c r="A83" i="36653" s="1"/>
  <c r="A84" i="36653" s="1"/>
  <c r="A85" i="36653" s="1"/>
  <c r="A86" i="36653" s="1"/>
  <c r="A87" i="36653" s="1"/>
  <c r="A88" i="36653" s="1"/>
  <c r="A89" i="36653" s="1"/>
  <c r="A90" i="36653" s="1"/>
  <c r="A91" i="36653" s="1"/>
  <c r="A92" i="36653" s="1"/>
  <c r="A93" i="36653" s="1"/>
  <c r="A94" i="36653" s="1"/>
  <c r="A95" i="36653" s="1"/>
  <c r="A96" i="36653" s="1"/>
  <c r="A97" i="36653" s="1"/>
  <c r="A98" i="36653" s="1"/>
  <c r="A99" i="36653" s="1"/>
  <c r="A100" i="36653" s="1"/>
  <c r="A101" i="36653" s="1"/>
  <c r="A102" i="36653" s="1"/>
  <c r="A103" i="36653" s="1"/>
  <c r="A104" i="36653" s="1"/>
  <c r="A105" i="36653" s="1"/>
  <c r="A106" i="36653" s="1"/>
  <c r="A107" i="36653" s="1"/>
  <c r="A108" i="36653" s="1"/>
  <c r="A109" i="36653" s="1"/>
  <c r="A110" i="36653" s="1"/>
  <c r="A111" i="36653" s="1"/>
  <c r="A112" i="36653" s="1"/>
  <c r="A113" i="36653" s="1"/>
  <c r="A114" i="36653" s="1"/>
  <c r="A115" i="36653" s="1"/>
  <c r="A116" i="36653" s="1"/>
  <c r="A117" i="36653" s="1"/>
  <c r="A118" i="36653" s="1"/>
  <c r="A119" i="36653" s="1"/>
  <c r="A120" i="36653" s="1"/>
  <c r="A121" i="36653" s="1"/>
  <c r="A122" i="36653" s="1"/>
  <c r="A123" i="36653" s="1"/>
  <c r="A124" i="36653" s="1"/>
  <c r="A125" i="36653" s="1"/>
  <c r="A126" i="36653" s="1"/>
  <c r="A127" i="36653" s="1"/>
  <c r="A128" i="36653" s="1"/>
  <c r="A129" i="36653" s="1"/>
  <c r="A130" i="36653" s="1"/>
  <c r="A131" i="36653" s="1"/>
  <c r="A132" i="36653" s="1"/>
  <c r="A133" i="36653" s="1"/>
  <c r="A134" i="36653" s="1"/>
  <c r="A135" i="36653" s="1"/>
  <c r="A136" i="36653" s="1"/>
  <c r="D6" i="36653"/>
  <c r="B26" i="1"/>
  <c r="C24" i="1"/>
  <c r="C23" i="1"/>
  <c r="C21" i="1"/>
  <c r="C20" i="1"/>
  <c r="C18" i="1"/>
  <c r="C16" i="1"/>
  <c r="C14" i="1"/>
  <c r="C12" i="1"/>
  <c r="C30" i="36598"/>
  <c r="K31" i="36598"/>
  <c r="C33" i="36598"/>
  <c r="K36" i="36598"/>
  <c r="G39" i="36598"/>
  <c r="J30" i="36598"/>
  <c r="C34" i="36598"/>
  <c r="C37" i="36598"/>
  <c r="E6" i="36598"/>
  <c r="M6" i="36598"/>
  <c r="J6" i="36598"/>
  <c r="J11" i="36598"/>
  <c r="E18" i="36598"/>
  <c r="M18" i="36598"/>
  <c r="J22" i="36598"/>
  <c r="M22" i="36598"/>
  <c r="J18" i="36598"/>
  <c r="J23" i="36598"/>
  <c r="J28" i="36598"/>
  <c r="K29" i="36598"/>
  <c r="K34" i="36598"/>
  <c r="J38" i="36598"/>
  <c r="K39" i="36598"/>
  <c r="K28" i="36598"/>
  <c r="J31" i="36598"/>
  <c r="J32" i="36598"/>
  <c r="K33" i="36598"/>
  <c r="G29" i="36598"/>
  <c r="C31" i="36598"/>
  <c r="G33" i="36598"/>
  <c r="G37" i="36598"/>
  <c r="C39" i="36598"/>
  <c r="C28" i="36598"/>
  <c r="G30" i="36598"/>
  <c r="C32" i="36598"/>
  <c r="G34" i="36598"/>
  <c r="B29" i="36598"/>
  <c r="B39" i="36598"/>
  <c r="B37" i="36598"/>
  <c r="B28" i="36598"/>
  <c r="B34" i="36598"/>
  <c r="B36" i="36598"/>
  <c r="E13" i="36598"/>
  <c r="M13" i="36598"/>
  <c r="I21" i="36598"/>
  <c r="E25" i="36598"/>
  <c r="J5" i="36598"/>
  <c r="E8" i="36598"/>
  <c r="I8" i="36598"/>
  <c r="E12" i="36598"/>
  <c r="M12" i="36598"/>
  <c r="J13" i="36598"/>
  <c r="J17" i="36598"/>
  <c r="E20" i="36598"/>
  <c r="I20" i="36598"/>
  <c r="J21" i="36598"/>
  <c r="E24" i="36598"/>
  <c r="M24" i="36598"/>
  <c r="J25" i="36598"/>
  <c r="M9" i="36598"/>
  <c r="I13" i="36598"/>
  <c r="M21" i="36598"/>
  <c r="I25" i="36598"/>
  <c r="M7" i="36598"/>
  <c r="M11" i="36598"/>
  <c r="J12" i="36598"/>
  <c r="M15" i="36598"/>
  <c r="E19" i="36598"/>
  <c r="J20" i="36598"/>
  <c r="B5" i="36598"/>
  <c r="B6" i="36598"/>
  <c r="B7" i="36598"/>
  <c r="B8" i="36598"/>
  <c r="B9" i="36598"/>
  <c r="B10" i="36598"/>
  <c r="B11" i="36598"/>
  <c r="B12" i="36598"/>
  <c r="B13" i="36598"/>
  <c r="B14" i="36598"/>
  <c r="B15" i="36598"/>
  <c r="B17" i="36598"/>
  <c r="B18" i="36598"/>
  <c r="B19" i="36598"/>
  <c r="B20" i="36598"/>
  <c r="B21" i="36598"/>
  <c r="B22" i="36598"/>
  <c r="B23" i="36598"/>
  <c r="B24" i="36598"/>
  <c r="L28" i="36598"/>
  <c r="D29" i="36598"/>
  <c r="D30" i="36598"/>
  <c r="H30" i="36598"/>
  <c r="H31" i="36598"/>
  <c r="L31" i="36598"/>
  <c r="L32" i="36598"/>
  <c r="D33" i="36598"/>
  <c r="D34" i="36598"/>
  <c r="H34" i="36598"/>
  <c r="H36" i="36598"/>
  <c r="L36" i="36598"/>
  <c r="L37" i="36598"/>
  <c r="D38" i="36598"/>
  <c r="E28" i="36598"/>
  <c r="M28" i="36598"/>
  <c r="E29" i="36598"/>
  <c r="M29" i="36598"/>
  <c r="E30" i="36598"/>
  <c r="M30" i="36598"/>
  <c r="E31" i="36598"/>
  <c r="M31" i="36598"/>
  <c r="E32" i="36598"/>
  <c r="M32" i="36598"/>
  <c r="E33" i="36598"/>
  <c r="M33" i="36598"/>
  <c r="E34" i="36598"/>
  <c r="M34" i="36598"/>
  <c r="E36" i="36598"/>
  <c r="M36" i="36598"/>
  <c r="E37" i="36598"/>
  <c r="M37" i="36598"/>
  <c r="E38" i="36598"/>
  <c r="M38" i="36598"/>
  <c r="O46" i="36680" l="1"/>
  <c r="M48" i="36680"/>
  <c r="O48" i="36680" s="1"/>
  <c r="E20" i="1" s="1"/>
  <c r="F20" i="1" s="1"/>
  <c r="G20" i="1" s="1"/>
  <c r="O73" i="36680"/>
  <c r="M75" i="36680"/>
  <c r="O10" i="36680"/>
  <c r="O37" i="36680"/>
  <c r="O19" i="36680"/>
  <c r="O64" i="36680"/>
  <c r="M66" i="36680"/>
  <c r="O66" i="36680" s="1"/>
  <c r="E23" i="1" s="1"/>
  <c r="F23" i="1" s="1"/>
  <c r="G23" i="1" s="1"/>
  <c r="O55" i="36680"/>
  <c r="M57" i="36680"/>
  <c r="O57" i="36680" s="1"/>
  <c r="E21" i="1" s="1"/>
  <c r="F21" i="1" s="1"/>
  <c r="G21" i="1" s="1"/>
  <c r="O28" i="36680"/>
  <c r="N26" i="36597"/>
  <c r="O26" i="36597" s="1"/>
  <c r="H9" i="36598"/>
  <c r="H21" i="36598"/>
  <c r="H22" i="36598"/>
  <c r="M19" i="36598"/>
  <c r="I15" i="36598"/>
  <c r="I11" i="36598"/>
  <c r="I7" i="36598"/>
  <c r="E21" i="36598"/>
  <c r="E9" i="36598"/>
  <c r="M17" i="36598"/>
  <c r="M5" i="36598"/>
  <c r="M14" i="36598"/>
  <c r="E22" i="36598"/>
  <c r="D8" i="36598"/>
  <c r="L8" i="36598"/>
  <c r="L10" i="36598"/>
  <c r="H12" i="36598"/>
  <c r="H14" i="36598"/>
  <c r="H17" i="36598"/>
  <c r="H18" i="36598"/>
  <c r="H19" i="36598"/>
  <c r="D20" i="36598"/>
  <c r="L20" i="36598"/>
  <c r="H25" i="36598"/>
  <c r="L6" i="36598"/>
  <c r="L11" i="36598"/>
  <c r="H15" i="36598"/>
  <c r="H24" i="36598"/>
  <c r="O21" i="36597"/>
  <c r="I19" i="36598"/>
  <c r="E15" i="36598"/>
  <c r="E11" i="36598"/>
  <c r="E7" i="36598"/>
  <c r="E17" i="36598"/>
  <c r="M20" i="36598"/>
  <c r="M8" i="36598"/>
  <c r="M25" i="36598"/>
  <c r="E5" i="36598"/>
  <c r="E14" i="36598"/>
  <c r="H5" i="36598"/>
  <c r="H7" i="36598"/>
  <c r="H10" i="36598"/>
  <c r="M10" i="36598"/>
  <c r="J16" i="36598"/>
  <c r="C27" i="1"/>
  <c r="F14" i="36598"/>
  <c r="F16" i="36598"/>
  <c r="F24" i="36598"/>
  <c r="F19" i="36598"/>
  <c r="F15" i="36598"/>
  <c r="F22" i="36598"/>
  <c r="F13" i="36598"/>
  <c r="F25" i="36598"/>
  <c r="F10" i="36598"/>
  <c r="F7" i="36598"/>
  <c r="F6" i="36598"/>
  <c r="F11" i="36598"/>
  <c r="F18" i="36598"/>
  <c r="F5" i="36598"/>
  <c r="F17" i="36598"/>
  <c r="F35" i="36598"/>
  <c r="F39" i="36598"/>
  <c r="F36" i="36598"/>
  <c r="F29" i="36598"/>
  <c r="F28" i="36598"/>
  <c r="F20" i="36598"/>
  <c r="F12" i="36598"/>
  <c r="F21" i="36598"/>
  <c r="F34" i="36598"/>
  <c r="F37" i="36598"/>
  <c r="D16" i="36598"/>
  <c r="D24" i="36598"/>
  <c r="D17" i="36598"/>
  <c r="D14" i="36598"/>
  <c r="D5" i="36598"/>
  <c r="D25" i="36598"/>
  <c r="D22" i="36598"/>
  <c r="D19" i="36598"/>
  <c r="D11" i="36598"/>
  <c r="D9" i="36598"/>
  <c r="D6" i="36598"/>
  <c r="D15" i="36598"/>
  <c r="D12" i="36598"/>
  <c r="D7" i="36598"/>
  <c r="L16" i="36598"/>
  <c r="L17" i="36598"/>
  <c r="L12" i="36598"/>
  <c r="L23" i="36598"/>
  <c r="L22" i="36598"/>
  <c r="L13" i="36598"/>
  <c r="L9" i="36598"/>
  <c r="L7" i="36598"/>
  <c r="L24" i="36598"/>
  <c r="L15" i="36598"/>
  <c r="L5" i="36598"/>
  <c r="F8" i="36598"/>
  <c r="F9" i="36598"/>
  <c r="I16" i="36598"/>
  <c r="I23" i="36598"/>
  <c r="I22" i="36598"/>
  <c r="I14" i="36598"/>
  <c r="I10" i="36598"/>
  <c r="I18" i="36598"/>
  <c r="I6" i="36598"/>
  <c r="I9" i="36598"/>
  <c r="I12" i="36598"/>
  <c r="I24" i="36598"/>
  <c r="I5" i="36598"/>
  <c r="G13" i="36596"/>
  <c r="K13" i="36596"/>
  <c r="O13" i="36596"/>
  <c r="G14" i="36596"/>
  <c r="K14" i="36596"/>
  <c r="O14" i="36596"/>
  <c r="G15" i="36596"/>
  <c r="K15" i="36596"/>
  <c r="O15" i="36596"/>
  <c r="B18" i="36596"/>
  <c r="O29" i="36596"/>
  <c r="P29" i="36596" s="1"/>
  <c r="Q29" i="36596" s="1"/>
  <c r="G30" i="36596"/>
  <c r="K30" i="36596"/>
  <c r="O30" i="36596"/>
  <c r="B25" i="36598"/>
  <c r="E23" i="36598"/>
  <c r="M23" i="36598"/>
  <c r="D137" i="36653"/>
  <c r="C39" i="36673" s="1"/>
  <c r="C35" i="36598"/>
  <c r="M14" i="36596"/>
  <c r="E15" i="36596"/>
  <c r="I15" i="36596"/>
  <c r="E30" i="36596"/>
  <c r="I30" i="36596"/>
  <c r="G35" i="36598"/>
  <c r="P20" i="36596"/>
  <c r="Q20" i="36596" s="1"/>
  <c r="P21" i="36596"/>
  <c r="Q21" i="36596" s="1"/>
  <c r="P22" i="36596"/>
  <c r="Q22" i="36596" s="1"/>
  <c r="P23" i="36596"/>
  <c r="Q23" i="36596" s="1"/>
  <c r="P24" i="36596"/>
  <c r="Q24" i="36596" s="1"/>
  <c r="P25" i="36596"/>
  <c r="Q25" i="36596" s="1"/>
  <c r="P26" i="36596"/>
  <c r="Q26" i="36596" s="1"/>
  <c r="P27" i="36596"/>
  <c r="Q27" i="36596" s="1"/>
  <c r="P28" i="36596"/>
  <c r="Q28" i="36596" s="1"/>
  <c r="P7" i="36596"/>
  <c r="Q7" i="36596" s="1"/>
  <c r="P8" i="36596"/>
  <c r="Q8" i="36596" s="1"/>
  <c r="P9" i="36596"/>
  <c r="Q9" i="36596" s="1"/>
  <c r="P10" i="36596"/>
  <c r="Q10" i="36596" s="1"/>
  <c r="P11" i="36596"/>
  <c r="Q11" i="36596" s="1"/>
  <c r="P12" i="36596"/>
  <c r="Q12" i="36596" s="1"/>
  <c r="N14" i="36595"/>
  <c r="P4" i="36596"/>
  <c r="Q4" i="36596" s="1"/>
  <c r="P5" i="36596"/>
  <c r="Q5" i="36596" s="1"/>
  <c r="P6" i="36596"/>
  <c r="Q6" i="36596" s="1"/>
  <c r="N17" i="36595"/>
  <c r="N41" i="36597"/>
  <c r="O41" i="36597" s="1"/>
  <c r="D35" i="36598"/>
  <c r="H35" i="36598"/>
  <c r="L35" i="36598"/>
  <c r="L38" i="36598"/>
  <c r="H37" i="36598"/>
  <c r="D36" i="36598"/>
  <c r="L33" i="36598"/>
  <c r="H32" i="36598"/>
  <c r="D31" i="36598"/>
  <c r="L29" i="36598"/>
  <c r="H28" i="36598"/>
  <c r="B32" i="36598"/>
  <c r="B33" i="36598"/>
  <c r="F38" i="36598"/>
  <c r="F33" i="36598"/>
  <c r="J39" i="36598"/>
  <c r="J36" i="36598"/>
  <c r="E39" i="36598"/>
  <c r="M39" i="36598"/>
  <c r="H38" i="36598"/>
  <c r="D37" i="36598"/>
  <c r="L34" i="36598"/>
  <c r="H33" i="36598"/>
  <c r="D32" i="36598"/>
  <c r="B38" i="36598"/>
  <c r="B30" i="36598"/>
  <c r="B31" i="36598"/>
  <c r="F30" i="36598"/>
  <c r="J34" i="36598"/>
  <c r="J33" i="36598"/>
  <c r="J29" i="36598"/>
  <c r="F32" i="36598"/>
  <c r="C16" i="36598"/>
  <c r="G16" i="36598"/>
  <c r="K16" i="36598"/>
  <c r="G5" i="36598"/>
  <c r="C6" i="36598"/>
  <c r="K6" i="36598"/>
  <c r="C11" i="36598"/>
  <c r="K11" i="36598"/>
  <c r="G12" i="36598"/>
  <c r="C13" i="36598"/>
  <c r="K13" i="36598"/>
  <c r="K14" i="36598"/>
  <c r="G15" i="36598"/>
  <c r="D18" i="36598"/>
  <c r="G19" i="36598"/>
  <c r="L19" i="36598"/>
  <c r="D21" i="36598"/>
  <c r="L21" i="36598"/>
  <c r="D23" i="36598"/>
  <c r="K23" i="36598"/>
  <c r="G24" i="36598"/>
  <c r="C25" i="36598"/>
  <c r="K25" i="36598"/>
  <c r="C5" i="36598"/>
  <c r="K5" i="36598"/>
  <c r="G6" i="36598"/>
  <c r="C7" i="36598"/>
  <c r="G11" i="36598"/>
  <c r="C12" i="36598"/>
  <c r="K12" i="36598"/>
  <c r="G13" i="36598"/>
  <c r="C14" i="36598"/>
  <c r="C15" i="36598"/>
  <c r="G23" i="36598"/>
  <c r="M83" i="36680" l="1"/>
  <c r="M11" i="36680"/>
  <c r="M29" i="36680"/>
  <c r="M38" i="36680"/>
  <c r="M20" i="36680"/>
  <c r="O14" i="36595"/>
  <c r="H20" i="1" s="1"/>
  <c r="H23" i="1"/>
  <c r="O17" i="36595"/>
  <c r="N8" i="36598"/>
  <c r="O8" i="36598" s="1"/>
  <c r="O75" i="36680"/>
  <c r="N10" i="36598"/>
  <c r="O10" i="36598" s="1"/>
  <c r="P30" i="36596"/>
  <c r="Q30" i="36596" s="1"/>
  <c r="N20" i="36598"/>
  <c r="O20" i="36598" s="1"/>
  <c r="N22" i="36598"/>
  <c r="O22" i="36598" s="1"/>
  <c r="N17" i="36598"/>
  <c r="O17" i="36598" s="1"/>
  <c r="N15" i="36598"/>
  <c r="O15" i="36598" s="1"/>
  <c r="N24" i="36598"/>
  <c r="O24" i="36598" s="1"/>
  <c r="N9" i="36598"/>
  <c r="O9" i="36598" s="1"/>
  <c r="N18" i="36598"/>
  <c r="O18" i="36598" s="1"/>
  <c r="N14" i="36598"/>
  <c r="O14" i="36598" s="1"/>
  <c r="P14" i="36596"/>
  <c r="Q14" i="36596" s="1"/>
  <c r="P13" i="36596"/>
  <c r="Q13" i="36596" s="1"/>
  <c r="P15" i="36596"/>
  <c r="Q15" i="36596" s="1"/>
  <c r="N7" i="36598"/>
  <c r="O7" i="36598" s="1"/>
  <c r="N23" i="36598"/>
  <c r="O23" i="36598" s="1"/>
  <c r="N19" i="36598"/>
  <c r="O19" i="36598" s="1"/>
  <c r="N11" i="36598"/>
  <c r="O11" i="36598" s="1"/>
  <c r="N29" i="36598"/>
  <c r="O29" i="36598" s="1"/>
  <c r="N28" i="36598"/>
  <c r="O28" i="36598" s="1"/>
  <c r="N12" i="36598"/>
  <c r="O12" i="36598" s="1"/>
  <c r="N36" i="36598"/>
  <c r="O36" i="36598" s="1"/>
  <c r="N34" i="36598"/>
  <c r="O34" i="36598" s="1"/>
  <c r="N30" i="36598"/>
  <c r="O30" i="36598" s="1"/>
  <c r="N38" i="36598"/>
  <c r="O38" i="36598" s="1"/>
  <c r="N37" i="36598"/>
  <c r="O37" i="36598" s="1"/>
  <c r="N31" i="36598"/>
  <c r="O31" i="36598" s="1"/>
  <c r="N32" i="36598"/>
  <c r="O32" i="36598" s="1"/>
  <c r="N39" i="36598"/>
  <c r="O39" i="36598" s="1"/>
  <c r="N33" i="36598"/>
  <c r="O33" i="36598" s="1"/>
  <c r="N35" i="36598"/>
  <c r="N21" i="36598"/>
  <c r="O21" i="36598" s="1"/>
  <c r="N6" i="36598"/>
  <c r="O6" i="36598" s="1"/>
  <c r="N15" i="36595"/>
  <c r="N16" i="36598"/>
  <c r="N5" i="36598"/>
  <c r="O5" i="36598" s="1"/>
  <c r="N25" i="36598"/>
  <c r="O25" i="36598" s="1"/>
  <c r="N13" i="36598"/>
  <c r="O13" i="36598" s="1"/>
  <c r="O15" i="36595" l="1"/>
  <c r="H21" i="1" s="1"/>
  <c r="O83" i="36680"/>
  <c r="M84" i="36680"/>
  <c r="O84" i="36680" s="1"/>
  <c r="O38" i="36680"/>
  <c r="M39" i="36680"/>
  <c r="O29" i="36680"/>
  <c r="M30" i="36680"/>
  <c r="O30" i="36680" s="1"/>
  <c r="E18" i="1" s="1"/>
  <c r="F18" i="1" s="1"/>
  <c r="G18" i="1" s="1"/>
  <c r="O20" i="36680"/>
  <c r="M21" i="36680"/>
  <c r="O21" i="36680" s="1"/>
  <c r="E14" i="1" s="1"/>
  <c r="F14" i="1" s="1"/>
  <c r="G14" i="1" s="1"/>
  <c r="O11" i="36680"/>
  <c r="M12" i="36680"/>
  <c r="O12" i="36680" s="1"/>
  <c r="E12" i="1" s="1"/>
  <c r="F12" i="1" s="1"/>
  <c r="P31" i="36596"/>
  <c r="Q31" i="36596" s="1"/>
  <c r="E24" i="1"/>
  <c r="F24" i="1" s="1"/>
  <c r="G24" i="1" s="1"/>
  <c r="C41" i="36673"/>
  <c r="P16" i="36596"/>
  <c r="P18" i="36596" s="1"/>
  <c r="Q18" i="36596" s="1"/>
  <c r="O35" i="36598"/>
  <c r="O40" i="36598" s="1"/>
  <c r="O16" i="36598"/>
  <c r="O26" i="36598" s="1"/>
  <c r="G12" i="1" l="1"/>
  <c r="O39" i="36680"/>
  <c r="M85" i="36680"/>
  <c r="Q16" i="36596"/>
  <c r="E16" i="1" l="1"/>
  <c r="O85" i="36680"/>
  <c r="E26" i="1" l="1"/>
  <c r="F16" i="1"/>
  <c r="G16" i="1" l="1"/>
  <c r="I16" i="1" s="1"/>
  <c r="E11" i="36620" s="1"/>
  <c r="F26" i="1"/>
  <c r="I20" i="1"/>
  <c r="E15" i="36620" s="1"/>
  <c r="I21" i="1"/>
  <c r="E16" i="36620" s="1"/>
  <c r="I23" i="1"/>
  <c r="E18" i="36620" s="1"/>
  <c r="I18" i="1"/>
  <c r="E13" i="36620" s="1"/>
  <c r="I14" i="1"/>
  <c r="E9" i="36620" s="1"/>
  <c r="I12" i="1"/>
  <c r="E7" i="36620" s="1"/>
  <c r="I24" i="1" l="1"/>
  <c r="E19" i="36620" s="1"/>
  <c r="G26" i="1" l="1"/>
</calcChain>
</file>

<file path=xl/comments1.xml><?xml version="1.0" encoding="utf-8"?>
<comments xmlns="http://schemas.openxmlformats.org/spreadsheetml/2006/main">
  <authors>
    <author>pols538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sgj:</t>
        </r>
        <r>
          <rPr>
            <sz val="8"/>
            <color indexed="81"/>
            <rFont val="Tahoma"/>
            <family val="2"/>
          </rPr>
          <t xml:space="preserve">
Estimated Collections - Morgan Stanley Model
</t>
        </r>
      </text>
    </comment>
    <comment ref="A7" authorId="0" shapeId="0">
      <text>
        <r>
          <rPr>
            <b/>
            <sz val="8"/>
            <color indexed="81"/>
            <rFont val="Tahoma"/>
            <family val="2"/>
          </rPr>
          <t>sgj:</t>
        </r>
        <r>
          <rPr>
            <sz val="8"/>
            <color indexed="81"/>
            <rFont val="Tahoma"/>
            <family val="2"/>
          </rPr>
          <t xml:space="preserve">
From Treasury</t>
        </r>
      </text>
    </comment>
  </commentList>
</comments>
</file>

<file path=xl/comments2.xml><?xml version="1.0" encoding="utf-8"?>
<comments xmlns="http://schemas.openxmlformats.org/spreadsheetml/2006/main">
  <authors>
    <author>pols538</author>
  </authors>
  <commentList>
    <comment ref="A6" authorId="0" shapeId="0">
      <text>
        <r>
          <rPr>
            <b/>
            <sz val="8"/>
            <color indexed="81"/>
            <rFont val="Tahoma"/>
            <family val="2"/>
          </rPr>
          <t>sgj:</t>
        </r>
        <r>
          <rPr>
            <sz val="8"/>
            <color indexed="81"/>
            <rFont val="Tahoma"/>
            <family val="2"/>
          </rPr>
          <t xml:space="preserve">
Estimated Collections - Morgan Stanley Model
</t>
        </r>
      </text>
    </comment>
    <comment ref="A7" authorId="0" shapeId="0">
      <text>
        <r>
          <rPr>
            <b/>
            <sz val="8"/>
            <color indexed="81"/>
            <rFont val="Tahoma"/>
            <family val="2"/>
          </rPr>
          <t>sgj:</t>
        </r>
        <r>
          <rPr>
            <sz val="8"/>
            <color indexed="81"/>
            <rFont val="Tahoma"/>
            <family val="2"/>
          </rPr>
          <t xml:space="preserve">
From Treasury</t>
        </r>
      </text>
    </comment>
  </commentList>
</comments>
</file>

<file path=xl/comments3.xml><?xml version="1.0" encoding="utf-8"?>
<comments xmlns="http://schemas.openxmlformats.org/spreadsheetml/2006/main">
  <authors>
    <author>AEP</author>
  </authors>
  <commentList>
    <comment ref="B8" authorId="0" shapeId="0">
      <text>
        <r>
          <rPr>
            <sz val="9"/>
            <color indexed="81"/>
            <rFont val="Tahoma"/>
            <family val="2"/>
          </rPr>
          <t>This is the true up from PY Nov (+ j or - k) 
For last month of period,
- j or + k from Nov Cert</t>
        </r>
      </text>
    </comment>
  </commentList>
</comments>
</file>

<file path=xl/comments4.xml><?xml version="1.0" encoding="utf-8"?>
<comments xmlns="http://schemas.openxmlformats.org/spreadsheetml/2006/main">
  <authors>
    <author>Shawnna Jones</author>
  </authors>
  <commentList>
    <comment ref="A16" authorId="0" shapeId="0">
      <text>
        <r>
          <rPr>
            <b/>
            <sz val="9"/>
            <color indexed="81"/>
            <rFont val="Tahoma"/>
            <family val="2"/>
          </rPr>
          <t>Shawnna Jones:</t>
        </r>
        <r>
          <rPr>
            <sz val="9"/>
            <color indexed="81"/>
            <rFont val="Tahoma"/>
            <family val="2"/>
          </rPr>
          <t xml:space="preserve">
Customer no longer on TCC system</t>
        </r>
      </text>
    </comment>
    <comment ref="A36" authorId="0" shapeId="0">
      <text>
        <r>
          <rPr>
            <b/>
            <sz val="9"/>
            <color indexed="81"/>
            <rFont val="Tahoma"/>
            <family val="2"/>
          </rPr>
          <t>Shawnna Jones:</t>
        </r>
        <r>
          <rPr>
            <sz val="9"/>
            <color indexed="81"/>
            <rFont val="Tahoma"/>
            <family val="2"/>
          </rPr>
          <t xml:space="preserve">
Customer no longer on TCC system</t>
        </r>
      </text>
    </comment>
  </commentList>
</comments>
</file>

<file path=xl/sharedStrings.xml><?xml version="1.0" encoding="utf-8"?>
<sst xmlns="http://schemas.openxmlformats.org/spreadsheetml/2006/main" count="629" uniqueCount="238">
  <si>
    <t>Class</t>
  </si>
  <si>
    <t>Large Industrial Firm</t>
  </si>
  <si>
    <t>Large Industrial Non-Firm</t>
  </si>
  <si>
    <t>per kWh</t>
  </si>
  <si>
    <t>per kW</t>
  </si>
  <si>
    <t xml:space="preserve">Residential </t>
  </si>
  <si>
    <t>Commercial Energy</t>
  </si>
  <si>
    <t>Muni &amp; Cotton Gin Energy</t>
  </si>
  <si>
    <t>Commercial Demand</t>
  </si>
  <si>
    <t>Standby Firm</t>
  </si>
  <si>
    <t>Standby Non-Firm</t>
  </si>
  <si>
    <t>Total</t>
  </si>
  <si>
    <t>Billing Units</t>
  </si>
  <si>
    <t>PBR</t>
  </si>
  <si>
    <t>Adjusted</t>
  </si>
  <si>
    <t>Allocator</t>
  </si>
  <si>
    <t>TOTAL</t>
  </si>
  <si>
    <t>Standby Firm - Daily kW/kVA</t>
  </si>
  <si>
    <t>Standby Non-Firm - Daily kW/kVA</t>
  </si>
  <si>
    <t>Large Industrial Non-Firm kW/kVA</t>
  </si>
  <si>
    <t>Average</t>
  </si>
  <si>
    <t>Customer 1</t>
  </si>
  <si>
    <t>Customer 2</t>
  </si>
  <si>
    <t>Customer 3</t>
  </si>
  <si>
    <t>Customer 4</t>
  </si>
  <si>
    <t>Customer 5</t>
  </si>
  <si>
    <t>Customer 6</t>
  </si>
  <si>
    <t>Customer 7</t>
  </si>
  <si>
    <t>Customer 8</t>
  </si>
  <si>
    <t>Customer 9</t>
  </si>
  <si>
    <t>Customer 10</t>
  </si>
  <si>
    <t>Customer 11</t>
  </si>
  <si>
    <t>Customer 12</t>
  </si>
  <si>
    <t>Customer 13</t>
  </si>
  <si>
    <t>Customer 14</t>
  </si>
  <si>
    <t>Customer 15</t>
  </si>
  <si>
    <t>Customer 16</t>
  </si>
  <si>
    <t>Customer 17</t>
  </si>
  <si>
    <t>Customer 18</t>
  </si>
  <si>
    <t>Customer 19</t>
  </si>
  <si>
    <t>Customer 20</t>
  </si>
  <si>
    <t>Customer 21</t>
  </si>
  <si>
    <t>Customer 22</t>
  </si>
  <si>
    <t>Customer 23</t>
  </si>
  <si>
    <t>Customer 24</t>
  </si>
  <si>
    <t>Customer 25</t>
  </si>
  <si>
    <t>Customer 26</t>
  </si>
  <si>
    <t>Customer 27</t>
  </si>
  <si>
    <t>Customer 28</t>
  </si>
  <si>
    <t>Customer 30</t>
  </si>
  <si>
    <t xml:space="preserve">Rider 10 - Standby Firm </t>
  </si>
  <si>
    <t>Customer 31</t>
  </si>
  <si>
    <t>Customer 32</t>
  </si>
  <si>
    <t>Rider 11 - Standby Non-Firm</t>
  </si>
  <si>
    <t>Utilizing a</t>
  </si>
  <si>
    <t>HISTORIC DAILY STANDBY DEMANDS - JULY 2000 THROUGH JUNE 2001</t>
  </si>
  <si>
    <t>AVERAGE</t>
  </si>
  <si>
    <t>Percent</t>
  </si>
  <si>
    <t>Amount</t>
  </si>
  <si>
    <t xml:space="preserve">Large Industrial Non-Firm </t>
  </si>
  <si>
    <t>Total Large Industrial Firm</t>
  </si>
  <si>
    <t>Large Industrial Firm Subtotal</t>
  </si>
  <si>
    <t>Res</t>
  </si>
  <si>
    <t>Comm En</t>
  </si>
  <si>
    <t>Comm Dem</t>
  </si>
  <si>
    <t>Muni</t>
  </si>
  <si>
    <t>LI F</t>
  </si>
  <si>
    <t>Standby F</t>
  </si>
  <si>
    <t>LI NF</t>
  </si>
  <si>
    <t>Standby NF</t>
  </si>
  <si>
    <t>Prior Year Over / (Under) Recovery</t>
  </si>
  <si>
    <t>INFLOWS</t>
  </si>
  <si>
    <t>TOTAL Inflows</t>
  </si>
  <si>
    <t>Principal</t>
  </si>
  <si>
    <t>Interest</t>
  </si>
  <si>
    <t>TOTAL Outflows and Funding</t>
  </si>
  <si>
    <t xml:space="preserve">     Net (Shortfall) / Surplus</t>
  </si>
  <si>
    <t>Tranche A-1</t>
  </si>
  <si>
    <t>To Be Funded</t>
  </si>
  <si>
    <t>Tranche A-2</t>
  </si>
  <si>
    <t>Tranche A-3</t>
  </si>
  <si>
    <t xml:space="preserve">  Total Residential True-up Adjustment</t>
  </si>
  <si>
    <t xml:space="preserve">  Total Commercial Energy True-up Adjustment</t>
  </si>
  <si>
    <t xml:space="preserve">  Total Commercial Demand True-up Adjustment</t>
  </si>
  <si>
    <t xml:space="preserve">  Total Muni and Cotton Gin True-up Adjustment</t>
  </si>
  <si>
    <t xml:space="preserve">  Total Large Industrial Firm True-up Adjustment</t>
  </si>
  <si>
    <t xml:space="preserve">  Total Standby Firm True-up Adjustment</t>
  </si>
  <si>
    <t xml:space="preserve">  Total Large Industrial Non-Firm True-up Adjustment</t>
  </si>
  <si>
    <t xml:space="preserve">  Total Standby Non-Firm True-up Adjustment</t>
  </si>
  <si>
    <t xml:space="preserve">  Total Prior Period True-up Adjustment</t>
  </si>
  <si>
    <t>Interest Earned on</t>
  </si>
  <si>
    <t>Projected</t>
  </si>
  <si>
    <t>Periodic Billing</t>
  </si>
  <si>
    <t>Charge-offs</t>
  </si>
  <si>
    <t>Requirement (PBR)*</t>
  </si>
  <si>
    <t>WP - Prior Year Over/(Under) Recovery</t>
  </si>
  <si>
    <t>Interest Earnings on Funds in Collection Account</t>
  </si>
  <si>
    <t>Charge-off True-up</t>
  </si>
  <si>
    <t>Total True Up</t>
  </si>
  <si>
    <t xml:space="preserve">    Difference</t>
  </si>
  <si>
    <t>Large Industrial Firm kW/kVA</t>
  </si>
  <si>
    <t xml:space="preserve">Residential kWh </t>
  </si>
  <si>
    <t>Commercial Energy kWh</t>
  </si>
  <si>
    <t>Muni &amp; Cotton Gin Energy kWh</t>
  </si>
  <si>
    <t>Commercial Demand kW/kVA</t>
  </si>
  <si>
    <t>(Over)/Under</t>
  </si>
  <si>
    <t>*Allocated on cumulative collections.</t>
  </si>
  <si>
    <t xml:space="preserve">    Interest*</t>
  </si>
  <si>
    <t>Total Adjustment Before Charge-off True-Up</t>
  </si>
  <si>
    <t>Customer 33</t>
  </si>
  <si>
    <t>PBRAF</t>
  </si>
  <si>
    <t>Rate**</t>
  </si>
  <si>
    <t>Actual Collections</t>
  </si>
  <si>
    <t>+\(-) Previous Year Adjustments</t>
  </si>
  <si>
    <t>Difference</t>
  </si>
  <si>
    <t>Residential</t>
  </si>
  <si>
    <t>Commercial &amp; Small Industrial - Energy</t>
  </si>
  <si>
    <t>Commercial &amp; Small Industrial - Demand</t>
  </si>
  <si>
    <t>Large Industrial - Firm</t>
  </si>
  <si>
    <t>Large Industrial - Non-Firm</t>
  </si>
  <si>
    <t>Standby - Firm</t>
  </si>
  <si>
    <t>Standby - Non-Firm</t>
  </si>
  <si>
    <t>Municipal &amp; Cotton Gin</t>
  </si>
  <si>
    <t>12 Month Average</t>
  </si>
  <si>
    <t>A</t>
  </si>
  <si>
    <t>B</t>
  </si>
  <si>
    <t>C</t>
  </si>
  <si>
    <t>D</t>
  </si>
  <si>
    <t>E</t>
  </si>
  <si>
    <t>F</t>
  </si>
  <si>
    <t xml:space="preserve">   Large Industrial Non-Firm, Standby Firm and Standby Non-Firm TC rates apply to average historic demands adjusted for growth and weather.</t>
  </si>
  <si>
    <t>CONTRACT DEMANDS AS OF 6/2001</t>
  </si>
  <si>
    <t xml:space="preserve">    </t>
  </si>
  <si>
    <t>by REP in TCC Service Territory</t>
  </si>
  <si>
    <t>REP</t>
  </si>
  <si>
    <t xml:space="preserve">Amounts Transferred to Trustee </t>
  </si>
  <si>
    <t>Amounts Transferred to Trustee</t>
  </si>
  <si>
    <t>Revised</t>
  </si>
  <si>
    <t xml:space="preserve">**Residential, Commercial Energy, Muni &amp; Cotton Gin, and Commercial Demand TC rates apply to actual billing units;  Large Industrial Firm (except additional metered load), </t>
  </si>
  <si>
    <t xml:space="preserve">Additional Metered Load </t>
  </si>
  <si>
    <t>CALCULATION OF TC-3 RATES</t>
  </si>
  <si>
    <t>TC-3 Class</t>
  </si>
  <si>
    <t>TC-3</t>
  </si>
  <si>
    <t>TC-3 Rate Class</t>
  </si>
  <si>
    <t>Projected TC-3 Collections</t>
  </si>
  <si>
    <t>Prior Period Charge-off True-up for TC3</t>
  </si>
  <si>
    <t xml:space="preserve">TC3 Billings </t>
  </si>
  <si>
    <t>Factor (%)</t>
  </si>
  <si>
    <t>Total Inflows</t>
  </si>
  <si>
    <t>WP - TC3 Rev Req't</t>
  </si>
  <si>
    <t>TC3 Outflows and Funding</t>
  </si>
  <si>
    <t>Estimated Collections - MS Model</t>
  </si>
  <si>
    <t>*The PBR depends on actual interest rates or other factors known at issuance.  PBR based on Morgan Stanley model projected billings.</t>
  </si>
  <si>
    <t xml:space="preserve">Cumulative Transfers by TC-3 Class </t>
  </si>
  <si>
    <t xml:space="preserve">   Administrative Fees, Servicing Fees, Other Expense and Misc. True-up* </t>
  </si>
  <si>
    <t>TC-3 RATE COMPARISON</t>
  </si>
  <si>
    <t xml:space="preserve">     </t>
  </si>
  <si>
    <t>TF-3 Class</t>
  </si>
  <si>
    <t>Total TF Payments Received</t>
  </si>
  <si>
    <t xml:space="preserve">   Charge-off True-up</t>
  </si>
  <si>
    <t>Actual Monthly Transfers by TC-3 Class</t>
  </si>
  <si>
    <t>check</t>
  </si>
  <si>
    <t xml:space="preserve">Unadjusted Standby Firm </t>
  </si>
  <si>
    <t>Unadjusted Standby Non-Firm</t>
  </si>
  <si>
    <t>AEP TEXAS - CENTRAL DIVISION</t>
  </si>
  <si>
    <t>py TU</t>
  </si>
  <si>
    <t>Total Interest</t>
  </si>
  <si>
    <t xml:space="preserve">Beginning Excess Subaccount Balance  </t>
  </si>
  <si>
    <t xml:space="preserve"> </t>
  </si>
  <si>
    <t xml:space="preserve">(1) Total Ties to WP - TCs Rev Req't: Interest and Principal Payments made on 06/01 and 12/01 </t>
  </si>
  <si>
    <t>Customer 12*</t>
  </si>
  <si>
    <t>Customer 29*</t>
  </si>
  <si>
    <t xml:space="preserve">Customer 29* </t>
  </si>
  <si>
    <t>(12/18 - 11/19)</t>
  </si>
  <si>
    <t xml:space="preserve"> 3/20 - 2/21</t>
  </si>
  <si>
    <t>TC-3 Billing Units - Projected Year-End February 2021</t>
  </si>
  <si>
    <t>ADJUSTED CONTRACT DEMANDS - YEAR END FEBRUARY 2021</t>
  </si>
  <si>
    <t>STANDBY DAILY DEMANDS - ADJUSTED YEAR END FEBRUARY 2021</t>
  </si>
  <si>
    <t xml:space="preserve">*Customer 12,17,18,29 are no longer on the AEP Texas system.  </t>
  </si>
  <si>
    <t>Customer 17*</t>
  </si>
  <si>
    <t>Customer 18*</t>
  </si>
  <si>
    <t>Interim True-Up Adjustment for the Billing Period of May 2020 through February 2021</t>
  </si>
  <si>
    <t>AMOUNTS TRANSFERRED TO TRUST THROUGH March 31, 2020, estimates for Apr-Nov 2020</t>
  </si>
  <si>
    <t>Transferred (2)</t>
  </si>
  <si>
    <t>Capital Subaccount (1)</t>
  </si>
  <si>
    <t>Excess Subaccount (1)</t>
  </si>
  <si>
    <t>General Subaccount (1)</t>
  </si>
  <si>
    <t>PY Mar TU</t>
  </si>
  <si>
    <t>For the period December 2, 2019 through December 2, 2020</t>
  </si>
  <si>
    <t>Estimated Amounts transferred to Trust Thru Nov 30, 2020</t>
  </si>
  <si>
    <t>Period 12-2-19 to 12-2-20</t>
  </si>
  <si>
    <t>Principal - Paid on 6/1/20</t>
  </si>
  <si>
    <t>Interest - Paid on 6/1/20</t>
  </si>
  <si>
    <t>Principal - Paid on 12/1/20</t>
  </si>
  <si>
    <t>Interest - Paid on 12/1/20</t>
  </si>
  <si>
    <t>Trustee Fees &amp; Expenses - Paid on 6/1/20</t>
  </si>
  <si>
    <t>Trustee Fees &amp; Expenses - Paid on 12/1/20</t>
  </si>
  <si>
    <t>Servicing Fee - Paid on 6/1/20</t>
  </si>
  <si>
    <t>Servicing Fee - Paid on 12/1/20</t>
  </si>
  <si>
    <t>Administration Fee - Paid on 6/1/20</t>
  </si>
  <si>
    <t>Administration Fee - Paid on 12/1/20</t>
  </si>
  <si>
    <t>Operating Expenses - Paid on 6/1/20</t>
  </si>
  <si>
    <t>Operating Expenses - Paid on 12/1/20</t>
  </si>
  <si>
    <t>Investment Earnings on Capital Subaccount - 6/1/20</t>
  </si>
  <si>
    <t>Investment Earnings on Capital Subaccount - 12/1/20</t>
  </si>
  <si>
    <t>Total to be funded by 12-01-2020(1)</t>
  </si>
  <si>
    <t>1st Pymnt 2020</t>
  </si>
  <si>
    <t>2nd Pymnt 2020</t>
  </si>
  <si>
    <t>For Month of December 2019</t>
  </si>
  <si>
    <t>For Month of January 2020</t>
  </si>
  <si>
    <t>For Month of February 2020</t>
  </si>
  <si>
    <t>For Month of March 2020</t>
  </si>
  <si>
    <t>For Month of April 2020</t>
  </si>
  <si>
    <t>For Month of May 2020</t>
  </si>
  <si>
    <t>For Month of June 2020</t>
  </si>
  <si>
    <t>For Month of July 2020</t>
  </si>
  <si>
    <t>For Month of August 2020</t>
  </si>
  <si>
    <t>For Month of September 2020</t>
  </si>
  <si>
    <t>For Month of October 2020</t>
  </si>
  <si>
    <t>For Month of November 2020</t>
  </si>
  <si>
    <t>5/2020 - 2/2021</t>
  </si>
  <si>
    <t>Interim TC-3 Rate</t>
  </si>
  <si>
    <t>eff. 5/2020 - 2/2021</t>
  </si>
  <si>
    <t>eff. 3/2020- 4/2020</t>
  </si>
  <si>
    <t>Current TC-3 Rate</t>
  </si>
  <si>
    <t>Recovery</t>
  </si>
  <si>
    <t>Transition Bonds - Calculation of Principal and Interest Required Funding for 2020</t>
  </si>
  <si>
    <t xml:space="preserve">Prior Period Over-Under Recovery of TC-3 Collections </t>
  </si>
  <si>
    <t>Prior Period Over-Under Recovery of TC-3 Collections - Docket 50538</t>
  </si>
  <si>
    <t>G</t>
  </si>
  <si>
    <t>Additional</t>
  </si>
  <si>
    <t>H</t>
  </si>
  <si>
    <t xml:space="preserve">(col B+E) </t>
  </si>
  <si>
    <t>(col F/G)</t>
  </si>
  <si>
    <t>February 2020 Filing</t>
  </si>
  <si>
    <t>Remaining (Over)/</t>
  </si>
  <si>
    <t>Under Recovery</t>
  </si>
  <si>
    <t>monthly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</si>
</sst>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0000_);[Red]\(&quot;$&quot;#,##0.000000\)"/>
    <numFmt numFmtId="166" formatCode="0.000%"/>
    <numFmt numFmtId="167" formatCode="0.0000%"/>
    <numFmt numFmtId="168" formatCode="_(&quot;$&quot;* #,##0_);_(&quot;$&quot;* \(#,##0\);_(&quot;$&quot;* &quot;-&quot;??_);_(@_)"/>
    <numFmt numFmtId="169" formatCode="_(&quot;$&quot;* #,##0.000000_);_(&quot;$&quot;* \(#,##0.000000\);_(&quot;$&quot;* &quot;-&quot;??_);_(@_)"/>
    <numFmt numFmtId="170" formatCode="_(* #,##0.00000_);_(* \(#,##0.00000\);_(* &quot;-&quot;??_);_(@_)"/>
    <numFmt numFmtId="171" formatCode="0.0000"/>
    <numFmt numFmtId="172" formatCode="_(* #,##0.0000_);_(* \(#,##0.0000\);_(* &quot;-&quot;??_);_(@_)"/>
    <numFmt numFmtId="173" formatCode="_(&quot;$&quot;* #,##0.000000000_);_(&quot;$&quot;* \(#,##0.000000000\);_(&quot;$&quot;* &quot;-&quot;??_);_(@_)"/>
    <numFmt numFmtId="174" formatCode="_(* #,##0.000000_);_(* \(#,##0.000000\);_(* &quot;-&quot;??_);_(@_)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b/>
      <i/>
      <sz val="10"/>
      <color indexed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55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  <font>
      <sz val="22"/>
      <color rgb="FFFF000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mediumGray">
        <fgColor indexed="22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</borders>
  <cellStyleXfs count="30">
    <xf numFmtId="0" fontId="0" fillId="0" borderId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16" fillId="0" borderId="1">
      <alignment horizontal="center"/>
    </xf>
    <xf numFmtId="3" fontId="15" fillId="0" borderId="0" applyFont="0" applyFill="0" applyBorder="0" applyAlignment="0" applyProtection="0"/>
    <xf numFmtId="0" fontId="15" fillId="2" borderId="0" applyNumberFormat="0" applyFon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5" fillId="0" borderId="0" xfId="0" applyFont="1"/>
    <xf numFmtId="0" fontId="7" fillId="0" borderId="0" xfId="0" applyFont="1"/>
    <xf numFmtId="17" fontId="5" fillId="0" borderId="0" xfId="0" applyNumberFormat="1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0" fontId="8" fillId="0" borderId="0" xfId="0" applyFont="1"/>
    <xf numFmtId="164" fontId="8" fillId="0" borderId="0" xfId="0" applyNumberFormat="1" applyFont="1"/>
    <xf numFmtId="164" fontId="8" fillId="0" borderId="0" xfId="1" applyNumberFormat="1" applyFont="1"/>
    <xf numFmtId="164" fontId="5" fillId="0" borderId="0" xfId="1" applyNumberFormat="1" applyFont="1" applyFill="1"/>
    <xf numFmtId="0" fontId="8" fillId="0" borderId="0" xfId="0" applyFont="1" applyFill="1"/>
    <xf numFmtId="165" fontId="5" fillId="0" borderId="0" xfId="0" applyNumberFormat="1" applyFont="1"/>
    <xf numFmtId="8" fontId="5" fillId="0" borderId="0" xfId="0" applyNumberFormat="1" applyFont="1"/>
    <xf numFmtId="0" fontId="5" fillId="0" borderId="0" xfId="0" applyFont="1" applyFill="1"/>
    <xf numFmtId="0" fontId="9" fillId="0" borderId="0" xfId="0" applyFont="1"/>
    <xf numFmtId="16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Fill="1"/>
    <xf numFmtId="168" fontId="3" fillId="0" borderId="0" xfId="4" applyNumberFormat="1"/>
    <xf numFmtId="164" fontId="3" fillId="0" borderId="0" xfId="1" applyNumberFormat="1" applyFill="1"/>
    <xf numFmtId="169" fontId="3" fillId="0" borderId="0" xfId="4" applyNumberFormat="1"/>
    <xf numFmtId="164" fontId="3" fillId="0" borderId="0" xfId="1" applyNumberFormat="1"/>
    <xf numFmtId="44" fontId="3" fillId="0" borderId="0" xfId="4"/>
    <xf numFmtId="0" fontId="8" fillId="0" borderId="0" xfId="0" applyFont="1" applyFill="1" applyAlignment="1">
      <alignment horizontal="center"/>
    </xf>
    <xf numFmtId="164" fontId="0" fillId="0" borderId="0" xfId="0" applyNumberFormat="1" applyFill="1"/>
    <xf numFmtId="168" fontId="0" fillId="0" borderId="0" xfId="0" applyNumberFormat="1" applyFill="1"/>
    <xf numFmtId="168" fontId="3" fillId="0" borderId="2" xfId="4" applyNumberFormat="1" applyFill="1" applyBorder="1"/>
    <xf numFmtId="168" fontId="3" fillId="0" borderId="0" xfId="4" applyNumberFormat="1" applyFill="1"/>
    <xf numFmtId="44" fontId="0" fillId="0" borderId="0" xfId="0" applyNumberFormat="1" applyFill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4" fontId="5" fillId="0" borderId="0" xfId="0" applyNumberFormat="1" applyFont="1" applyFill="1"/>
    <xf numFmtId="0" fontId="0" fillId="0" borderId="0" xfId="0" applyBorder="1"/>
    <xf numFmtId="0" fontId="9" fillId="0" borderId="0" xfId="0" applyFont="1" applyFill="1"/>
    <xf numFmtId="164" fontId="11" fillId="0" borderId="0" xfId="0" applyNumberFormat="1" applyFont="1"/>
    <xf numFmtId="164" fontId="9" fillId="0" borderId="0" xfId="0" applyNumberFormat="1" applyFont="1" applyFill="1"/>
    <xf numFmtId="164" fontId="9" fillId="0" borderId="0" xfId="1" applyNumberFormat="1" applyFont="1" applyFill="1"/>
    <xf numFmtId="164" fontId="10" fillId="0" borderId="0" xfId="1" applyNumberFormat="1" applyFont="1" applyFill="1"/>
    <xf numFmtId="164" fontId="10" fillId="0" borderId="0" xfId="1" applyNumberFormat="1" applyFont="1"/>
    <xf numFmtId="0" fontId="1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17" fontId="9" fillId="0" borderId="0" xfId="0" applyNumberFormat="1" applyFont="1"/>
    <xf numFmtId="170" fontId="9" fillId="0" borderId="0" xfId="1" applyNumberFormat="1" applyFont="1"/>
    <xf numFmtId="0" fontId="0" fillId="0" borderId="0" xfId="0" applyFill="1" applyBorder="1"/>
    <xf numFmtId="43" fontId="0" fillId="0" borderId="0" xfId="1" applyFont="1" applyFill="1"/>
    <xf numFmtId="17" fontId="8" fillId="0" borderId="0" xfId="0" applyNumberFormat="1" applyFont="1" applyBorder="1" applyAlignment="1">
      <alignment horizontal="center"/>
    </xf>
    <xf numFmtId="17" fontId="8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17" fontId="9" fillId="0" borderId="0" xfId="0" applyNumberFormat="1" applyFont="1" applyFill="1"/>
    <xf numFmtId="170" fontId="9" fillId="0" borderId="0" xfId="1" applyNumberFormat="1" applyFont="1" applyFill="1"/>
    <xf numFmtId="164" fontId="3" fillId="0" borderId="0" xfId="1" applyNumberFormat="1" applyFont="1" applyFill="1"/>
    <xf numFmtId="164" fontId="5" fillId="0" borderId="0" xfId="1" applyNumberFormat="1" applyFont="1" applyAlignment="1">
      <alignment horizontal="center"/>
    </xf>
    <xf numFmtId="0" fontId="1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71" fontId="9" fillId="0" borderId="0" xfId="0" applyNumberFormat="1" applyFont="1" applyFill="1"/>
    <xf numFmtId="0" fontId="5" fillId="0" borderId="0" xfId="0" applyFont="1" applyFill="1" applyBorder="1"/>
    <xf numFmtId="164" fontId="5" fillId="0" borderId="0" xfId="0" applyNumberFormat="1" applyFont="1" applyFill="1" applyBorder="1"/>
    <xf numFmtId="164" fontId="0" fillId="0" borderId="0" xfId="1" applyNumberFormat="1" applyFont="1" applyFill="1"/>
    <xf numFmtId="173" fontId="0" fillId="0" borderId="0" xfId="0" applyNumberFormat="1"/>
    <xf numFmtId="9" fontId="0" fillId="0" borderId="0" xfId="8" applyFont="1"/>
    <xf numFmtId="0" fontId="5" fillId="0" borderId="0" xfId="0" applyFont="1" applyFill="1" applyAlignment="1">
      <alignment horizontal="left"/>
    </xf>
    <xf numFmtId="164" fontId="3" fillId="0" borderId="0" xfId="1" applyNumberFormat="1" applyFill="1" applyBorder="1"/>
    <xf numFmtId="164" fontId="0" fillId="0" borderId="0" xfId="0" applyNumberFormat="1" applyFill="1" applyBorder="1"/>
    <xf numFmtId="164" fontId="8" fillId="0" borderId="0" xfId="0" applyNumberFormat="1" applyFont="1" applyFill="1" applyBorder="1"/>
    <xf numFmtId="164" fontId="8" fillId="0" borderId="0" xfId="1" applyNumberFormat="1" applyFont="1" applyFill="1"/>
    <xf numFmtId="17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0" fillId="0" borderId="0" xfId="0" applyNumberFormat="1" applyFill="1"/>
    <xf numFmtId="0" fontId="4" fillId="0" borderId="0" xfId="0" applyFont="1" applyFill="1"/>
    <xf numFmtId="10" fontId="0" fillId="0" borderId="0" xfId="8" applyNumberFormat="1" applyFont="1" applyFill="1"/>
    <xf numFmtId="7" fontId="5" fillId="0" borderId="0" xfId="0" applyNumberFormat="1" applyFont="1" applyFill="1" applyAlignment="1">
      <alignment horizontal="center"/>
    </xf>
    <xf numFmtId="17" fontId="5" fillId="0" borderId="0" xfId="0" quotePrefix="1" applyNumberFormat="1" applyFont="1" applyFill="1" applyAlignment="1">
      <alignment horizontal="center"/>
    </xf>
    <xf numFmtId="44" fontId="3" fillId="0" borderId="0" xfId="4" applyFill="1"/>
    <xf numFmtId="168" fontId="5" fillId="0" borderId="0" xfId="4" applyNumberFormat="1" applyFont="1" applyFill="1"/>
    <xf numFmtId="0" fontId="7" fillId="0" borderId="0" xfId="0" applyFont="1" applyFill="1"/>
    <xf numFmtId="168" fontId="5" fillId="0" borderId="2" xfId="4" applyNumberFormat="1" applyFont="1" applyFill="1" applyBorder="1"/>
    <xf numFmtId="9" fontId="0" fillId="0" borderId="0" xfId="8" applyFont="1" applyFill="1"/>
    <xf numFmtId="38" fontId="0" fillId="0" borderId="0" xfId="0" applyNumberFormat="1" applyFill="1"/>
    <xf numFmtId="164" fontId="22" fillId="0" borderId="0" xfId="1" applyNumberFormat="1" applyFont="1" applyFill="1"/>
    <xf numFmtId="0" fontId="22" fillId="0" borderId="0" xfId="0" applyFont="1" applyFill="1"/>
    <xf numFmtId="174" fontId="0" fillId="0" borderId="0" xfId="0" applyNumberFormat="1" applyFill="1"/>
    <xf numFmtId="40" fontId="0" fillId="0" borderId="0" xfId="0" applyNumberFormat="1" applyFill="1"/>
    <xf numFmtId="10" fontId="0" fillId="0" borderId="0" xfId="0" applyNumberFormat="1" applyFill="1"/>
    <xf numFmtId="164" fontId="22" fillId="0" borderId="0" xfId="0" applyNumberFormat="1" applyFont="1" applyFill="1"/>
    <xf numFmtId="0" fontId="22" fillId="0" borderId="0" xfId="0" applyFont="1" applyFill="1" applyAlignment="1">
      <alignment horizontal="center"/>
    </xf>
    <xf numFmtId="44" fontId="22" fillId="0" borderId="0" xfId="4" applyFont="1" applyFill="1"/>
    <xf numFmtId="9" fontId="22" fillId="0" borderId="0" xfId="8" applyFont="1" applyFill="1"/>
    <xf numFmtId="10" fontId="0" fillId="0" borderId="0" xfId="1" applyNumberFormat="1" applyFont="1" applyFill="1"/>
    <xf numFmtId="174" fontId="0" fillId="0" borderId="0" xfId="0" applyNumberFormat="1"/>
    <xf numFmtId="164" fontId="5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0" fontId="22" fillId="0" borderId="0" xfId="8" applyNumberFormat="1" applyFont="1" applyFill="1"/>
    <xf numFmtId="0" fontId="0" fillId="0" borderId="0" xfId="0" applyFill="1" applyAlignment="1">
      <alignment horizontal="left"/>
    </xf>
    <xf numFmtId="9" fontId="5" fillId="0" borderId="0" xfId="8" applyFont="1" applyFill="1"/>
    <xf numFmtId="0" fontId="0" fillId="0" borderId="0" xfId="0" applyAlignment="1">
      <alignment vertical="top"/>
    </xf>
    <xf numFmtId="44" fontId="22" fillId="0" borderId="0" xfId="0" applyNumberFormat="1" applyFont="1" applyFill="1"/>
    <xf numFmtId="170" fontId="3" fillId="0" borderId="0" xfId="1" applyNumberFormat="1" applyFill="1"/>
    <xf numFmtId="0" fontId="4" fillId="0" borderId="0" xfId="7" applyFont="1" applyFill="1" applyAlignment="1">
      <alignment horizontal="center"/>
    </xf>
    <xf numFmtId="0" fontId="3" fillId="0" borderId="0" xfId="7"/>
    <xf numFmtId="0" fontId="3" fillId="0" borderId="0" xfId="7" applyFill="1"/>
    <xf numFmtId="0" fontId="3" fillId="0" borderId="0" xfId="7" applyFont="1" applyFill="1"/>
    <xf numFmtId="0" fontId="3" fillId="0" borderId="0" xfId="7" applyFill="1" applyBorder="1"/>
    <xf numFmtId="10" fontId="3" fillId="0" borderId="0" xfId="8" applyNumberFormat="1"/>
    <xf numFmtId="0" fontId="5" fillId="0" borderId="0" xfId="7" applyFont="1" applyFill="1" applyBorder="1"/>
    <xf numFmtId="0" fontId="5" fillId="0" borderId="0" xfId="7" applyFont="1"/>
    <xf numFmtId="10" fontId="3" fillId="0" borderId="0" xfId="8" applyNumberFormat="1" applyFont="1" applyFill="1" applyBorder="1"/>
    <xf numFmtId="166" fontId="3" fillId="0" borderId="0" xfId="8" applyNumberFormat="1" applyFill="1"/>
    <xf numFmtId="2" fontId="0" fillId="0" borderId="0" xfId="0" applyNumberFormat="1"/>
    <xf numFmtId="164" fontId="3" fillId="0" borderId="0" xfId="8" applyNumberFormat="1" applyFill="1"/>
    <xf numFmtId="167" fontId="22" fillId="0" borderId="0" xfId="8" applyNumberFormat="1" applyFont="1" applyFill="1"/>
    <xf numFmtId="0" fontId="3" fillId="0" borderId="0" xfId="7" applyFont="1" applyFill="1" applyBorder="1"/>
    <xf numFmtId="169" fontId="3" fillId="0" borderId="0" xfId="4" applyNumberFormat="1" applyFill="1"/>
    <xf numFmtId="43" fontId="8" fillId="0" borderId="0" xfId="0" applyNumberFormat="1" applyFont="1" applyFill="1"/>
    <xf numFmtId="167" fontId="0" fillId="0" borderId="0" xfId="0" applyNumberFormat="1" applyFill="1"/>
    <xf numFmtId="0" fontId="8" fillId="0" borderId="0" xfId="0" applyFont="1" applyFill="1" applyAlignment="1">
      <alignment horizontal="center" wrapText="1"/>
    </xf>
    <xf numFmtId="0" fontId="8" fillId="0" borderId="0" xfId="0" quotePrefix="1" applyFont="1" applyFill="1" applyAlignment="1">
      <alignment horizontal="center" wrapText="1"/>
    </xf>
    <xf numFmtId="168" fontId="17" fillId="0" borderId="0" xfId="0" applyNumberFormat="1" applyFont="1" applyFill="1"/>
    <xf numFmtId="164" fontId="23" fillId="0" borderId="0" xfId="1" applyNumberFormat="1" applyFont="1" applyFill="1"/>
    <xf numFmtId="167" fontId="3" fillId="0" borderId="0" xfId="8" applyNumberFormat="1" applyFill="1"/>
    <xf numFmtId="17" fontId="8" fillId="0" borderId="0" xfId="0" applyNumberFormat="1" applyFont="1" applyFill="1" applyAlignment="1">
      <alignment horizontal="center"/>
    </xf>
    <xf numFmtId="0" fontId="5" fillId="0" borderId="0" xfId="7" applyFont="1" applyFill="1"/>
    <xf numFmtId="0" fontId="8" fillId="0" borderId="0" xfId="7" applyFont="1" applyFill="1"/>
    <xf numFmtId="0" fontId="8" fillId="0" borderId="0" xfId="7" applyFont="1" applyFill="1" applyAlignment="1">
      <alignment horizontal="center"/>
    </xf>
    <xf numFmtId="0" fontId="8" fillId="0" borderId="0" xfId="7" applyFont="1" applyFill="1" applyBorder="1" applyAlignment="1">
      <alignment horizontal="center"/>
    </xf>
    <xf numFmtId="0" fontId="8" fillId="0" borderId="3" xfId="7" applyFont="1" applyFill="1" applyBorder="1" applyAlignment="1">
      <alignment horizontal="center"/>
    </xf>
    <xf numFmtId="0" fontId="3" fillId="0" borderId="0" xfId="7" applyFont="1" applyFill="1" applyAlignment="1">
      <alignment horizontal="center"/>
    </xf>
    <xf numFmtId="42" fontId="3" fillId="0" borderId="0" xfId="7" applyNumberFormat="1" applyFill="1"/>
    <xf numFmtId="166" fontId="3" fillId="0" borderId="0" xfId="8" applyNumberFormat="1" applyFill="1" applyBorder="1"/>
    <xf numFmtId="0" fontId="3" fillId="0" borderId="0" xfId="7" applyFill="1" applyAlignment="1">
      <alignment horizontal="center"/>
    </xf>
    <xf numFmtId="166" fontId="3" fillId="0" borderId="3" xfId="8" applyNumberFormat="1" applyFill="1" applyBorder="1"/>
    <xf numFmtId="0" fontId="5" fillId="0" borderId="0" xfId="7" applyFont="1" applyFill="1" applyAlignment="1">
      <alignment horizontal="left"/>
    </xf>
    <xf numFmtId="0" fontId="6" fillId="0" borderId="0" xfId="0" applyFont="1" applyFill="1"/>
    <xf numFmtId="17" fontId="8" fillId="0" borderId="0" xfId="0" applyNumberFormat="1" applyFont="1" applyFill="1"/>
    <xf numFmtId="0" fontId="8" fillId="0" borderId="5" xfId="0" applyFont="1" applyFill="1" applyBorder="1"/>
    <xf numFmtId="0" fontId="0" fillId="0" borderId="6" xfId="0" applyFill="1" applyBorder="1"/>
    <xf numFmtId="0" fontId="8" fillId="0" borderId="0" xfId="0" applyFont="1" applyFill="1" applyBorder="1"/>
    <xf numFmtId="0" fontId="0" fillId="0" borderId="7" xfId="0" applyFill="1" applyBorder="1"/>
    <xf numFmtId="0" fontId="0" fillId="0" borderId="8" xfId="0" applyFill="1" applyBorder="1"/>
    <xf numFmtId="17" fontId="5" fillId="0" borderId="0" xfId="0" applyNumberFormat="1" applyFont="1" applyFill="1"/>
    <xf numFmtId="17" fontId="5" fillId="0" borderId="8" xfId="0" applyNumberFormat="1" applyFont="1" applyFill="1" applyBorder="1"/>
    <xf numFmtId="0" fontId="5" fillId="0" borderId="7" xfId="0" applyFont="1" applyFill="1" applyBorder="1"/>
    <xf numFmtId="164" fontId="5" fillId="0" borderId="8" xfId="1" applyNumberFormat="1" applyFont="1" applyFill="1" applyBorder="1"/>
    <xf numFmtId="0" fontId="8" fillId="0" borderId="7" xfId="0" applyFont="1" applyFill="1" applyBorder="1"/>
    <xf numFmtId="164" fontId="8" fillId="0" borderId="8" xfId="0" applyNumberFormat="1" applyFont="1" applyFill="1" applyBorder="1"/>
    <xf numFmtId="164" fontId="8" fillId="0" borderId="0" xfId="0" applyNumberFormat="1" applyFont="1" applyFill="1"/>
    <xf numFmtId="164" fontId="5" fillId="0" borderId="8" xfId="0" applyNumberFormat="1" applyFont="1" applyFill="1" applyBorder="1"/>
    <xf numFmtId="164" fontId="3" fillId="0" borderId="8" xfId="1" applyNumberFormat="1" applyFill="1" applyBorder="1"/>
    <xf numFmtId="164" fontId="8" fillId="0" borderId="8" xfId="1" applyNumberFormat="1" applyFont="1" applyFill="1" applyBorder="1"/>
    <xf numFmtId="0" fontId="9" fillId="0" borderId="9" xfId="0" applyFont="1" applyFill="1" applyBorder="1"/>
    <xf numFmtId="164" fontId="0" fillId="0" borderId="10" xfId="0" applyNumberForma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right"/>
    </xf>
    <xf numFmtId="0" fontId="4" fillId="0" borderId="0" xfId="0" applyFont="1" applyAlignment="1"/>
    <xf numFmtId="164" fontId="3" fillId="0" borderId="0" xfId="1" applyNumberFormat="1" applyFont="1" applyFill="1" applyBorder="1"/>
    <xf numFmtId="10" fontId="24" fillId="0" borderId="0" xfId="8" applyNumberFormat="1" applyFont="1" applyFill="1"/>
    <xf numFmtId="9" fontId="3" fillId="0" borderId="0" xfId="8" applyFill="1"/>
    <xf numFmtId="0" fontId="25" fillId="0" borderId="0" xfId="0" applyFont="1" applyFill="1" applyAlignment="1">
      <alignment horizontal="right"/>
    </xf>
    <xf numFmtId="0" fontId="26" fillId="0" borderId="0" xfId="0" applyFont="1" applyFill="1"/>
    <xf numFmtId="0" fontId="27" fillId="0" borderId="0" xfId="0" applyFont="1"/>
    <xf numFmtId="0" fontId="27" fillId="0" borderId="0" xfId="0" applyFont="1" applyFill="1"/>
    <xf numFmtId="43" fontId="27" fillId="0" borderId="0" xfId="0" applyNumberFormat="1" applyFont="1" applyFill="1"/>
    <xf numFmtId="168" fontId="27" fillId="0" borderId="0" xfId="4" applyNumberFormat="1" applyFont="1" applyFill="1"/>
    <xf numFmtId="164" fontId="27" fillId="0" borderId="0" xfId="1" applyNumberFormat="1" applyFont="1" applyFill="1"/>
    <xf numFmtId="0" fontId="3" fillId="0" borderId="0" xfId="0" applyFont="1" applyFill="1"/>
    <xf numFmtId="0" fontId="28" fillId="0" borderId="0" xfId="7" applyFont="1"/>
    <xf numFmtId="164" fontId="5" fillId="0" borderId="11" xfId="1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center"/>
    </xf>
    <xf numFmtId="9" fontId="28" fillId="0" borderId="0" xfId="8" applyFont="1" applyFill="1"/>
    <xf numFmtId="164" fontId="22" fillId="0" borderId="0" xfId="8" applyNumberFormat="1" applyFont="1" applyFill="1"/>
    <xf numFmtId="0" fontId="3" fillId="0" borderId="0" xfId="0" applyFont="1"/>
    <xf numFmtId="164" fontId="5" fillId="0" borderId="12" xfId="1" applyNumberFormat="1" applyFont="1" applyFill="1" applyBorder="1" applyAlignment="1">
      <alignment horizontal="right" vertical="center"/>
    </xf>
    <xf numFmtId="10" fontId="3" fillId="0" borderId="0" xfId="8" applyNumberFormat="1" applyFont="1" applyFill="1"/>
    <xf numFmtId="164" fontId="5" fillId="0" borderId="3" xfId="1" applyNumberFormat="1" applyFont="1" applyFill="1" applyBorder="1"/>
    <xf numFmtId="166" fontId="3" fillId="0" borderId="0" xfId="8" applyNumberFormat="1" applyFont="1" applyFill="1"/>
    <xf numFmtId="39" fontId="0" fillId="0" borderId="0" xfId="0" applyNumberFormat="1" applyFill="1"/>
    <xf numFmtId="43" fontId="0" fillId="0" borderId="0" xfId="1" applyFont="1" applyFill="1" applyBorder="1"/>
    <xf numFmtId="0" fontId="18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43" fontId="3" fillId="0" borderId="0" xfId="1" applyFont="1" applyFill="1"/>
    <xf numFmtId="43" fontId="3" fillId="0" borderId="3" xfId="1" applyFont="1" applyFill="1" applyBorder="1"/>
    <xf numFmtId="43" fontId="0" fillId="0" borderId="0" xfId="1" applyNumberFormat="1" applyFont="1" applyFill="1"/>
    <xf numFmtId="0" fontId="32" fillId="0" borderId="0" xfId="0" applyFont="1" applyFill="1"/>
    <xf numFmtId="40" fontId="3" fillId="0" borderId="0" xfId="0" applyNumberFormat="1" applyFont="1" applyFill="1" applyAlignment="1">
      <alignment horizontal="center"/>
    </xf>
    <xf numFmtId="7" fontId="0" fillId="0" borderId="0" xfId="0" applyNumberFormat="1" applyFill="1"/>
    <xf numFmtId="0" fontId="3" fillId="0" borderId="0" xfId="0" applyFont="1" applyFill="1" applyAlignment="1">
      <alignment horizontal="center"/>
    </xf>
    <xf numFmtId="7" fontId="0" fillId="0" borderId="0" xfId="1" applyNumberFormat="1" applyFont="1" applyFill="1"/>
    <xf numFmtId="43" fontId="0" fillId="0" borderId="3" xfId="1" applyFont="1" applyFill="1" applyBorder="1"/>
    <xf numFmtId="0" fontId="33" fillId="0" borderId="0" xfId="0" applyFont="1" applyFill="1"/>
    <xf numFmtId="0" fontId="33" fillId="0" borderId="0" xfId="0" applyFont="1" applyFill="1" applyAlignment="1">
      <alignment horizontal="center"/>
    </xf>
    <xf numFmtId="39" fontId="0" fillId="0" borderId="3" xfId="0" applyNumberFormat="1" applyFill="1" applyBorder="1"/>
    <xf numFmtId="0" fontId="0" fillId="0" borderId="0" xfId="0" applyFont="1" applyFill="1" applyAlignment="1">
      <alignment horizontal="center"/>
    </xf>
    <xf numFmtId="7" fontId="8" fillId="0" borderId="0" xfId="0" applyNumberFormat="1" applyFont="1" applyFill="1"/>
    <xf numFmtId="7" fontId="3" fillId="0" borderId="0" xfId="0" applyNumberFormat="1" applyFont="1" applyFill="1"/>
    <xf numFmtId="0" fontId="13" fillId="0" borderId="0" xfId="0" applyFont="1" applyFill="1"/>
    <xf numFmtId="0" fontId="0" fillId="0" borderId="3" xfId="0" applyFill="1" applyBorder="1" applyAlignment="1">
      <alignment horizontal="center"/>
    </xf>
    <xf numFmtId="14" fontId="0" fillId="0" borderId="0" xfId="0" applyNumberFormat="1" applyFill="1" applyAlignment="1">
      <alignment horizontal="left"/>
    </xf>
    <xf numFmtId="43" fontId="0" fillId="0" borderId="0" xfId="1" applyNumberFormat="1" applyFont="1" applyFill="1" applyBorder="1"/>
    <xf numFmtId="43" fontId="0" fillId="0" borderId="0" xfId="0" applyNumberFormat="1" applyFill="1" applyBorder="1" applyAlignment="1">
      <alignment horizontal="center"/>
    </xf>
    <xf numFmtId="43" fontId="0" fillId="0" borderId="3" xfId="1" applyNumberFormat="1" applyFont="1" applyFill="1" applyBorder="1"/>
    <xf numFmtId="43" fontId="0" fillId="0" borderId="0" xfId="0" applyNumberFormat="1" applyFill="1" applyBorder="1"/>
    <xf numFmtId="43" fontId="0" fillId="0" borderId="4" xfId="0" applyNumberFormat="1" applyFill="1" applyBorder="1"/>
    <xf numFmtId="0" fontId="13" fillId="0" borderId="0" xfId="0" applyFont="1" applyFill="1" applyAlignment="1">
      <alignment horizontal="center"/>
    </xf>
    <xf numFmtId="172" fontId="0" fillId="0" borderId="0" xfId="0" applyNumberFormat="1" applyFill="1"/>
    <xf numFmtId="164" fontId="0" fillId="0" borderId="0" xfId="8" applyNumberFormat="1" applyFont="1" applyFill="1"/>
    <xf numFmtId="164" fontId="25" fillId="0" borderId="0" xfId="0" applyNumberFormat="1" applyFont="1" applyFill="1"/>
    <xf numFmtId="0" fontId="25" fillId="0" borderId="0" xfId="0" applyFont="1" applyFill="1"/>
    <xf numFmtId="164" fontId="5" fillId="0" borderId="0" xfId="1" applyNumberFormat="1" applyFont="1" applyFill="1" applyBorder="1"/>
    <xf numFmtId="164" fontId="8" fillId="0" borderId="0" xfId="1" applyNumberFormat="1" applyFont="1" applyFill="1" applyBorder="1"/>
    <xf numFmtId="164" fontId="23" fillId="0" borderId="0" xfId="1" applyNumberFormat="1" applyFont="1" applyFill="1" applyBorder="1"/>
    <xf numFmtId="10" fontId="9" fillId="0" borderId="0" xfId="8" applyNumberFormat="1" applyFont="1" applyFill="1"/>
    <xf numFmtId="0" fontId="4" fillId="0" borderId="0" xfId="7" applyFont="1" applyFill="1" applyAlignment="1">
      <alignment horizontal="center"/>
    </xf>
    <xf numFmtId="14" fontId="5" fillId="0" borderId="0" xfId="0" applyNumberFormat="1" applyFont="1" applyFill="1" applyAlignment="1">
      <alignment horizontal="center"/>
    </xf>
    <xf numFmtId="14" fontId="0" fillId="0" borderId="0" xfId="8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3" fontId="5" fillId="0" borderId="0" xfId="0" applyNumberFormat="1" applyFont="1" applyFill="1"/>
    <xf numFmtId="0" fontId="4" fillId="0" borderId="0" xfId="7" applyFont="1" applyFill="1" applyAlignment="1">
      <alignment horizontal="center"/>
    </xf>
    <xf numFmtId="172" fontId="0" fillId="0" borderId="0" xfId="0" applyNumberFormat="1"/>
    <xf numFmtId="0" fontId="3" fillId="0" borderId="0" xfId="0" applyFont="1" applyFill="1" applyAlignment="1">
      <alignment horizontal="left"/>
    </xf>
    <xf numFmtId="164" fontId="27" fillId="0" borderId="0" xfId="0" applyNumberFormat="1" applyFont="1" applyFill="1"/>
    <xf numFmtId="168" fontId="5" fillId="0" borderId="13" xfId="4" applyNumberFormat="1" applyFont="1" applyFill="1" applyBorder="1" applyAlignment="1">
      <alignment horizontal="right" vertical="center"/>
    </xf>
    <xf numFmtId="43" fontId="9" fillId="0" borderId="0" xfId="1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17" fontId="0" fillId="0" borderId="0" xfId="0" applyNumberFormat="1" applyFill="1" applyAlignment="1">
      <alignment horizontal="left"/>
    </xf>
    <xf numFmtId="43" fontId="34" fillId="0" borderId="0" xfId="1" applyNumberFormat="1" applyFont="1" applyFill="1" applyBorder="1"/>
    <xf numFmtId="43" fontId="34" fillId="0" borderId="3" xfId="1" applyNumberFormat="1" applyFont="1" applyFill="1" applyBorder="1"/>
    <xf numFmtId="43" fontId="3" fillId="0" borderId="0" xfId="1" applyFont="1" applyFill="1" applyBorder="1"/>
    <xf numFmtId="40" fontId="8" fillId="0" borderId="0" xfId="0" applyNumberFormat="1" applyFont="1" applyFill="1"/>
    <xf numFmtId="0" fontId="8" fillId="0" borderId="0" xfId="0" quotePrefix="1" applyFont="1" applyFill="1" applyBorder="1" applyAlignment="1">
      <alignment horizontal="center" wrapText="1"/>
    </xf>
    <xf numFmtId="43" fontId="3" fillId="0" borderId="0" xfId="18" applyFont="1" applyFill="1" applyBorder="1"/>
    <xf numFmtId="43" fontId="0" fillId="0" borderId="0" xfId="18" applyFont="1" applyFill="1"/>
    <xf numFmtId="43" fontId="0" fillId="0" borderId="0" xfId="19" applyFont="1" applyFill="1" applyBorder="1"/>
    <xf numFmtId="40" fontId="8" fillId="0" borderId="0" xfId="0" applyNumberFormat="1" applyFont="1" applyFill="1" applyBorder="1"/>
    <xf numFmtId="0" fontId="3" fillId="0" borderId="0" xfId="0" applyFont="1" applyAlignment="1">
      <alignment horizontal="center"/>
    </xf>
    <xf numFmtId="17" fontId="3" fillId="0" borderId="0" xfId="0" applyNumberFormat="1" applyFont="1" applyFill="1"/>
    <xf numFmtId="0" fontId="28" fillId="0" borderId="0" xfId="0" applyFont="1" applyFill="1" applyAlignment="1">
      <alignment horizontal="center"/>
    </xf>
    <xf numFmtId="43" fontId="3" fillId="0" borderId="0" xfId="0" applyNumberFormat="1" applyFont="1" applyFill="1"/>
    <xf numFmtId="0" fontId="8" fillId="0" borderId="0" xfId="0" applyFont="1" applyAlignment="1">
      <alignment horizontal="center"/>
    </xf>
    <xf numFmtId="164" fontId="9" fillId="0" borderId="0" xfId="8" applyNumberFormat="1" applyFont="1" applyFill="1"/>
    <xf numFmtId="9" fontId="9" fillId="0" borderId="0" xfId="8" applyFont="1" applyFill="1"/>
    <xf numFmtId="164" fontId="3" fillId="0" borderId="0" xfId="0" applyNumberFormat="1" applyFont="1" applyFill="1" applyBorder="1"/>
    <xf numFmtId="164" fontId="3" fillId="0" borderId="0" xfId="0" applyNumberFormat="1" applyFont="1" applyFill="1" applyAlignment="1">
      <alignment horizontal="center"/>
    </xf>
    <xf numFmtId="7" fontId="3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7" fontId="3" fillId="0" borderId="0" xfId="0" applyNumberFormat="1" applyFont="1" applyFill="1" applyAlignment="1">
      <alignment horizontal="center"/>
    </xf>
    <xf numFmtId="17" fontId="3" fillId="0" borderId="0" xfId="0" quotePrefix="1" applyNumberFormat="1" applyFont="1" applyFill="1" applyAlignment="1">
      <alignment horizontal="center"/>
    </xf>
    <xf numFmtId="44" fontId="9" fillId="0" borderId="0" xfId="4" applyFont="1" applyFill="1"/>
    <xf numFmtId="168" fontId="3" fillId="0" borderId="0" xfId="4" applyNumberFormat="1" applyFont="1" applyFill="1"/>
    <xf numFmtId="17" fontId="8" fillId="0" borderId="0" xfId="0" quotePrefix="1" applyNumberFormat="1" applyFont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4" fillId="0" borderId="0" xfId="7" applyFont="1" applyFill="1" applyAlignment="1">
      <alignment horizontal="center"/>
    </xf>
  </cellXfs>
  <cellStyles count="30">
    <cellStyle name="Comma" xfId="1" builtinId="3"/>
    <cellStyle name="Comma 10" xfId="23"/>
    <cellStyle name="Comma 10 2" xfId="28"/>
    <cellStyle name="Comma 10 3" xfId="29"/>
    <cellStyle name="Comma 12" xfId="24"/>
    <cellStyle name="Comma 13" xfId="26"/>
    <cellStyle name="Comma 2" xfId="2"/>
    <cellStyle name="Comma 2 2" xfId="20"/>
    <cellStyle name="Comma 3" xfId="3"/>
    <cellStyle name="Comma 3 2" xfId="18"/>
    <cellStyle name="Comma 4" xfId="19"/>
    <cellStyle name="Comma 6" xfId="21"/>
    <cellStyle name="Currency" xfId="4" builtinId="4"/>
    <cellStyle name="Currency 2" xfId="5"/>
    <cellStyle name="Currency 3" xfId="6"/>
    <cellStyle name="Normal" xfId="0" builtinId="0"/>
    <cellStyle name="Normal 11" xfId="25"/>
    <cellStyle name="Normal 12" xfId="27"/>
    <cellStyle name="Normal 2" xfId="17"/>
    <cellStyle name="Normal 4" xfId="22"/>
    <cellStyle name="Normal_chrgoff true-up for Sept 04 thru Aug 05 rev" xfId="7"/>
    <cellStyle name="Percent" xfId="8" builtinId="5"/>
    <cellStyle name="Percent 2" xfId="9"/>
    <cellStyle name="Percent 3" xfId="10"/>
    <cellStyle name="PSChar" xfId="11"/>
    <cellStyle name="PSDate" xfId="12"/>
    <cellStyle name="PSDec" xfId="13"/>
    <cellStyle name="PSHeading" xfId="14"/>
    <cellStyle name="PSInt" xfId="15"/>
    <cellStyle name="PSSpacer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hawnna\TCs%20&amp;%20SRC-ADFIT%20CR\TC3\8th%20true%20up\Attachment%201,3%20TC-3%20rates%202-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1"/>
      <sheetName val="Attachment 3"/>
      <sheetName val="WP-Recovery by TC3 Class"/>
      <sheetName val="WP Collection Detail"/>
      <sheetName val="WP-Prior Year Recovery 2019"/>
      <sheetName val="P&amp;I Prior to 12-01-2019"/>
      <sheetName val="Receipts &amp; Interest 2019"/>
      <sheetName val="WP-TC3 Allowance"/>
      <sheetName val="WP-Proj bill units"/>
      <sheetName val="WP-LI Proj kW"/>
      <sheetName val="WP-Standby Proj"/>
      <sheetName val="WP-Historic Standby Daily kW"/>
    </sheetNames>
    <sheetDataSet>
      <sheetData sheetId="0"/>
      <sheetData sheetId="1"/>
      <sheetData sheetId="2"/>
      <sheetData sheetId="3">
        <row r="6">
          <cell r="B6">
            <v>1981404.3895650092</v>
          </cell>
          <cell r="E6">
            <v>1977873.3399999999</v>
          </cell>
        </row>
        <row r="7">
          <cell r="B7">
            <v>1175129.1771586179</v>
          </cell>
          <cell r="E7">
            <v>1201687.1399999999</v>
          </cell>
        </row>
        <row r="8">
          <cell r="B8">
            <v>1748182.0078016324</v>
          </cell>
          <cell r="E8">
            <v>1957677.33</v>
          </cell>
        </row>
        <row r="9">
          <cell r="B9">
            <v>118785.21049073477</v>
          </cell>
          <cell r="E9">
            <v>173113.28999999998</v>
          </cell>
        </row>
        <row r="10">
          <cell r="B10">
            <v>121612.51412343672</v>
          </cell>
          <cell r="E10">
            <v>149605.04999999999</v>
          </cell>
        </row>
        <row r="11">
          <cell r="B11">
            <v>84835.683456212297</v>
          </cell>
          <cell r="E11">
            <v>150879.4</v>
          </cell>
        </row>
        <row r="12">
          <cell r="B12">
            <v>14225.470929817709</v>
          </cell>
          <cell r="E12">
            <v>29618.129999999997</v>
          </cell>
        </row>
        <row r="13">
          <cell r="B13">
            <v>162645.53085401331</v>
          </cell>
          <cell r="E13">
            <v>192254.38</v>
          </cell>
        </row>
        <row r="18">
          <cell r="B18">
            <v>2069362.7271202586</v>
          </cell>
          <cell r="E18">
            <v>1746555.8599999999</v>
          </cell>
        </row>
        <row r="19">
          <cell r="B19">
            <v>1160455.5546797393</v>
          </cell>
          <cell r="E19">
            <v>951814.49</v>
          </cell>
        </row>
        <row r="20">
          <cell r="B20">
            <v>1726449.186069286</v>
          </cell>
          <cell r="E20">
            <v>1557715.2</v>
          </cell>
        </row>
        <row r="21">
          <cell r="B21">
            <v>118838.18375845694</v>
          </cell>
          <cell r="E21">
            <v>105101.9</v>
          </cell>
        </row>
        <row r="22">
          <cell r="B22">
            <v>121612.51456201621</v>
          </cell>
          <cell r="E22">
            <v>101252.65000000001</v>
          </cell>
        </row>
        <row r="23">
          <cell r="B23">
            <v>84835.683456212297</v>
          </cell>
          <cell r="E23">
            <v>14506.05</v>
          </cell>
        </row>
        <row r="24">
          <cell r="B24">
            <v>14225.470929817709</v>
          </cell>
          <cell r="E24">
            <v>-1669.8199999999997</v>
          </cell>
        </row>
        <row r="25">
          <cell r="B25">
            <v>162093.13712894966</v>
          </cell>
          <cell r="E25">
            <v>114581.09000000001</v>
          </cell>
        </row>
        <row r="30">
          <cell r="B30">
            <v>2418197.5246623773</v>
          </cell>
          <cell r="E30">
            <v>1946818.7799999998</v>
          </cell>
        </row>
        <row r="31">
          <cell r="B31">
            <v>1195619.4249119926</v>
          </cell>
          <cell r="E31">
            <v>1012257.1299999999</v>
          </cell>
        </row>
        <row r="32">
          <cell r="B32">
            <v>1742379.2189483256</v>
          </cell>
          <cell r="E32">
            <v>1687269.3399999999</v>
          </cell>
        </row>
        <row r="33">
          <cell r="B33">
            <v>118935.82243653628</v>
          </cell>
          <cell r="E33">
            <v>117488.70000000001</v>
          </cell>
        </row>
        <row r="34">
          <cell r="B34">
            <v>121612.514792941</v>
          </cell>
          <cell r="E34">
            <v>98020.47</v>
          </cell>
        </row>
        <row r="35">
          <cell r="B35">
            <v>84835.683456212297</v>
          </cell>
          <cell r="E35">
            <v>144060.34</v>
          </cell>
        </row>
        <row r="36">
          <cell r="B36">
            <v>14225.470929817709</v>
          </cell>
          <cell r="E36">
            <v>31200.5</v>
          </cell>
        </row>
        <row r="37">
          <cell r="B37">
            <v>155217.97916702332</v>
          </cell>
          <cell r="E37">
            <v>141421.75</v>
          </cell>
        </row>
        <row r="42">
          <cell r="B42">
            <v>1971679.968923294</v>
          </cell>
          <cell r="E42">
            <v>1974005.6800000002</v>
          </cell>
        </row>
        <row r="43">
          <cell r="B43">
            <v>1114830.6049078039</v>
          </cell>
          <cell r="E43">
            <v>1054283.47</v>
          </cell>
        </row>
        <row r="44">
          <cell r="B44">
            <v>1699887.8632008361</v>
          </cell>
          <cell r="E44">
            <v>1733873.9000000001</v>
          </cell>
        </row>
        <row r="45">
          <cell r="B45">
            <v>118697.67588733831</v>
          </cell>
          <cell r="E45">
            <v>136149.85</v>
          </cell>
        </row>
        <row r="46">
          <cell r="B46">
            <v>121612.51491452957</v>
          </cell>
          <cell r="E46">
            <v>124276.79999999999</v>
          </cell>
        </row>
        <row r="47">
          <cell r="B47">
            <v>84835.683456212297</v>
          </cell>
          <cell r="E47">
            <v>82943.799999999988</v>
          </cell>
        </row>
        <row r="48">
          <cell r="B48">
            <v>14225.470929817709</v>
          </cell>
          <cell r="E48">
            <v>14114.02</v>
          </cell>
        </row>
        <row r="49">
          <cell r="B49">
            <v>142872.77083418338</v>
          </cell>
          <cell r="E49">
            <v>131323.12</v>
          </cell>
        </row>
        <row r="54">
          <cell r="B54">
            <v>1702789.9776758926</v>
          </cell>
          <cell r="E54">
            <v>1892018.68</v>
          </cell>
        </row>
        <row r="55">
          <cell r="B55">
            <v>1106137.6511809444</v>
          </cell>
          <cell r="E55">
            <v>1113825.49</v>
          </cell>
        </row>
        <row r="56">
          <cell r="B56">
            <v>1682185.4848712413</v>
          </cell>
          <cell r="E56">
            <v>1727745.53</v>
          </cell>
        </row>
        <row r="57">
          <cell r="B57">
            <v>125447.10318540491</v>
          </cell>
          <cell r="E57">
            <v>122244.82</v>
          </cell>
        </row>
        <row r="58">
          <cell r="B58">
            <v>120448.43758554854</v>
          </cell>
          <cell r="E58">
            <v>127331.65</v>
          </cell>
        </row>
        <row r="59">
          <cell r="B59">
            <v>89439.260661076347</v>
          </cell>
          <cell r="E59">
            <v>23558.36</v>
          </cell>
        </row>
        <row r="60">
          <cell r="B60">
            <v>14999.436975385388</v>
          </cell>
          <cell r="E60">
            <v>-599.25</v>
          </cell>
        </row>
        <row r="61">
          <cell r="B61">
            <v>146348.03939014568</v>
          </cell>
          <cell r="E61">
            <v>151426.66</v>
          </cell>
        </row>
        <row r="66">
          <cell r="B66">
            <v>1821418.1972811145</v>
          </cell>
          <cell r="E66">
            <v>1743771.8699999999</v>
          </cell>
        </row>
        <row r="67">
          <cell r="B67">
            <v>1203969.5493956471</v>
          </cell>
          <cell r="E67">
            <v>1155824.55</v>
          </cell>
        </row>
        <row r="68">
          <cell r="B68">
            <v>1678456.8387601851</v>
          </cell>
          <cell r="E68">
            <v>1700781.22</v>
          </cell>
        </row>
        <row r="69">
          <cell r="B69">
            <v>125364.206501692</v>
          </cell>
          <cell r="E69">
            <v>111605.72</v>
          </cell>
        </row>
        <row r="70">
          <cell r="B70">
            <v>120448.47736447706</v>
          </cell>
          <cell r="E70">
            <v>40832.97</v>
          </cell>
        </row>
        <row r="71">
          <cell r="B71">
            <v>89439.260661076347</v>
          </cell>
          <cell r="E71">
            <v>82345.789999999994</v>
          </cell>
        </row>
        <row r="72">
          <cell r="B72">
            <v>14999.436975385388</v>
          </cell>
          <cell r="E72">
            <v>12679.5</v>
          </cell>
        </row>
        <row r="73">
          <cell r="B73">
            <v>149289.7494060621</v>
          </cell>
          <cell r="E73">
            <v>144555.26</v>
          </cell>
        </row>
        <row r="78">
          <cell r="B78">
            <v>2145881.9217959</v>
          </cell>
          <cell r="E78">
            <v>1859179.07</v>
          </cell>
        </row>
        <row r="79">
          <cell r="B79">
            <v>1349967.0767559239</v>
          </cell>
          <cell r="E79">
            <v>1199400.46</v>
          </cell>
        </row>
        <row r="80">
          <cell r="B80">
            <v>1720375.6004116691</v>
          </cell>
          <cell r="E80">
            <v>1604206.78</v>
          </cell>
        </row>
        <row r="81">
          <cell r="B81">
            <v>125296.02808037495</v>
          </cell>
          <cell r="E81">
            <v>190768.6</v>
          </cell>
        </row>
        <row r="82">
          <cell r="B82">
            <v>120448.49841914084</v>
          </cell>
          <cell r="E82">
            <v>197507.24</v>
          </cell>
        </row>
        <row r="83">
          <cell r="B83">
            <v>89439.260661076347</v>
          </cell>
          <cell r="E83">
            <v>99800.4</v>
          </cell>
        </row>
        <row r="84">
          <cell r="B84">
            <v>14999.436975385388</v>
          </cell>
          <cell r="E84">
            <v>17016.27</v>
          </cell>
        </row>
        <row r="85">
          <cell r="B85">
            <v>156375.29209569588</v>
          </cell>
          <cell r="E85">
            <v>154868.42000000001</v>
          </cell>
        </row>
        <row r="90">
          <cell r="B90">
            <v>2896953.5103047108</v>
          </cell>
          <cell r="E90">
            <v>3032733.4</v>
          </cell>
        </row>
        <row r="91">
          <cell r="B91">
            <v>1583330.1620506775</v>
          </cell>
          <cell r="E91">
            <v>1635321.33</v>
          </cell>
        </row>
        <row r="92">
          <cell r="B92">
            <v>1751582.2741027824</v>
          </cell>
          <cell r="E92">
            <v>1851581.75</v>
          </cell>
        </row>
        <row r="93">
          <cell r="B93">
            <v>125206.58333341852</v>
          </cell>
          <cell r="E93">
            <v>165998.31</v>
          </cell>
        </row>
        <row r="94">
          <cell r="B94">
            <v>120448.50953159985</v>
          </cell>
          <cell r="E94">
            <v>134154.79999999999</v>
          </cell>
        </row>
        <row r="95">
          <cell r="B95">
            <v>89439.260661076347</v>
          </cell>
          <cell r="E95">
            <v>89808.56</v>
          </cell>
        </row>
        <row r="96">
          <cell r="B96">
            <v>14999.436975385388</v>
          </cell>
          <cell r="E96">
            <v>12168.5</v>
          </cell>
        </row>
        <row r="97">
          <cell r="B97">
            <v>163615.93312569158</v>
          </cell>
          <cell r="E97">
            <v>165055.88999999998</v>
          </cell>
        </row>
        <row r="102">
          <cell r="B102">
            <v>3195406.7692280845</v>
          </cell>
          <cell r="E102">
            <v>3150095.9099999997</v>
          </cell>
        </row>
        <row r="103">
          <cell r="B103">
            <v>1619140.267728867</v>
          </cell>
          <cell r="E103">
            <v>1589662.93</v>
          </cell>
        </row>
        <row r="104">
          <cell r="B104">
            <v>1756733.7422516902</v>
          </cell>
          <cell r="E104">
            <v>1665950.06</v>
          </cell>
        </row>
        <row r="105">
          <cell r="B105">
            <v>125109.48649636755</v>
          </cell>
          <cell r="E105">
            <v>49792.87</v>
          </cell>
        </row>
        <row r="106">
          <cell r="B106">
            <v>120448.51539217468</v>
          </cell>
          <cell r="E106">
            <v>26618.400000000001</v>
          </cell>
        </row>
        <row r="107">
          <cell r="B107">
            <v>89439.260661076347</v>
          </cell>
          <cell r="E107">
            <v>63963.91</v>
          </cell>
        </row>
        <row r="108">
          <cell r="B108">
            <v>14999.436975385388</v>
          </cell>
          <cell r="E108">
            <v>14431.02</v>
          </cell>
        </row>
        <row r="109">
          <cell r="B109">
            <v>165643.43787981206</v>
          </cell>
          <cell r="E109">
            <v>162792.29999999999</v>
          </cell>
        </row>
        <row r="114">
          <cell r="B114">
            <v>3264114.9998832573</v>
          </cell>
          <cell r="E114">
            <v>3470077.43</v>
          </cell>
        </row>
        <row r="115">
          <cell r="B115">
            <v>1642066.7784397155</v>
          </cell>
          <cell r="E115">
            <v>1695485.29</v>
          </cell>
        </row>
        <row r="116">
          <cell r="B116">
            <v>1798684.3412918807</v>
          </cell>
          <cell r="E116">
            <v>1875891.51</v>
          </cell>
        </row>
        <row r="117">
          <cell r="B117">
            <v>124966.70247177281</v>
          </cell>
          <cell r="E117">
            <v>222600.75999999998</v>
          </cell>
        </row>
        <row r="118">
          <cell r="B118">
            <v>120448.51848233343</v>
          </cell>
          <cell r="E118">
            <v>218878.40999999997</v>
          </cell>
        </row>
        <row r="119">
          <cell r="B119">
            <v>89439.260661076347</v>
          </cell>
          <cell r="E119">
            <v>159229.94</v>
          </cell>
        </row>
        <row r="120">
          <cell r="B120">
            <v>14999.436975385388</v>
          </cell>
          <cell r="E120">
            <v>29229.5</v>
          </cell>
        </row>
        <row r="121">
          <cell r="B121">
            <v>185492.38662909914</v>
          </cell>
          <cell r="E121">
            <v>181661.15000000002</v>
          </cell>
        </row>
        <row r="126">
          <cell r="B126">
            <v>3076598.8144726818</v>
          </cell>
          <cell r="E126">
            <v>3185329.83</v>
          </cell>
        </row>
        <row r="127">
          <cell r="B127">
            <v>1618021.0940876834</v>
          </cell>
          <cell r="E127">
            <v>1686823.8900000001</v>
          </cell>
        </row>
        <row r="128">
          <cell r="B128">
            <v>1778211.7061722947</v>
          </cell>
          <cell r="E128">
            <v>1790001.15</v>
          </cell>
        </row>
        <row r="129">
          <cell r="B129">
            <v>124848.26300114498</v>
          </cell>
          <cell r="E129">
            <v>60947.03</v>
          </cell>
        </row>
        <row r="130">
          <cell r="B130">
            <v>120448.52011161903</v>
          </cell>
          <cell r="E130">
            <v>60697.409999999996</v>
          </cell>
        </row>
        <row r="131">
          <cell r="B131">
            <v>89439.260661076347</v>
          </cell>
          <cell r="E131">
            <v>26951.59</v>
          </cell>
        </row>
        <row r="132">
          <cell r="B132">
            <v>14999.436975385388</v>
          </cell>
          <cell r="E132">
            <v>1365.28</v>
          </cell>
        </row>
        <row r="133">
          <cell r="B133">
            <v>210762.7251959116</v>
          </cell>
          <cell r="E133">
            <v>189316.24000000002</v>
          </cell>
        </row>
        <row r="138">
          <cell r="B138">
            <v>2490657.6108009373</v>
          </cell>
          <cell r="E138">
            <v>2711831.18</v>
          </cell>
        </row>
        <row r="139">
          <cell r="B139">
            <v>1378176.4966564015</v>
          </cell>
          <cell r="E139">
            <v>1504055.57</v>
          </cell>
        </row>
        <row r="140">
          <cell r="B140">
            <v>1739944.7989010254</v>
          </cell>
          <cell r="E140">
            <v>1783834.02</v>
          </cell>
        </row>
        <row r="141">
          <cell r="B141">
            <v>124727.95305551165</v>
          </cell>
          <cell r="E141">
            <v>190813.87</v>
          </cell>
        </row>
        <row r="142">
          <cell r="B142">
            <v>120448.52097064667</v>
          </cell>
          <cell r="E142">
            <v>157130.35999999999</v>
          </cell>
        </row>
        <row r="143">
          <cell r="B143">
            <v>89439.260661076347</v>
          </cell>
          <cell r="E143">
            <v>151835.84</v>
          </cell>
        </row>
        <row r="144">
          <cell r="B144">
            <v>14999.436975385388</v>
          </cell>
          <cell r="E144">
            <v>26178.199999999997</v>
          </cell>
        </row>
        <row r="145">
          <cell r="B145">
            <v>190819.23758798861</v>
          </cell>
          <cell r="E145">
            <v>221581.15</v>
          </cell>
        </row>
      </sheetData>
      <sheetData sheetId="4">
        <row r="39">
          <cell r="C39">
            <v>-968378.42048819363</v>
          </cell>
        </row>
      </sheetData>
      <sheetData sheetId="5"/>
      <sheetData sheetId="6">
        <row r="9">
          <cell r="F9">
            <v>75694.13</v>
          </cell>
        </row>
        <row r="10">
          <cell r="F10">
            <v>19547.68</v>
          </cell>
        </row>
        <row r="11">
          <cell r="F11">
            <v>31384.15</v>
          </cell>
        </row>
        <row r="12">
          <cell r="F12">
            <v>37766.46</v>
          </cell>
        </row>
        <row r="13">
          <cell r="F13">
            <v>52496.240000000005</v>
          </cell>
        </row>
        <row r="14">
          <cell r="F14">
            <v>61050.259999999995</v>
          </cell>
        </row>
        <row r="15">
          <cell r="F15">
            <v>70191.69</v>
          </cell>
        </row>
        <row r="16">
          <cell r="F16">
            <v>15234.740000000002</v>
          </cell>
        </row>
        <row r="17">
          <cell r="F17">
            <v>27389.53</v>
          </cell>
        </row>
        <row r="18">
          <cell r="F18">
            <v>37309.67</v>
          </cell>
        </row>
        <row r="19">
          <cell r="F19">
            <v>47196.07</v>
          </cell>
        </row>
        <row r="20">
          <cell r="F20">
            <v>53664.319999999992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0"/>
  <sheetViews>
    <sheetView tabSelected="1" zoomScale="68" zoomScaleNormal="68" workbookViewId="0">
      <selection sqref="A1:XFD1048576"/>
    </sheetView>
  </sheetViews>
  <sheetFormatPr defaultRowHeight="12.75" x14ac:dyDescent="0.2"/>
  <cols>
    <col min="1" max="1" width="29" customWidth="1"/>
    <col min="2" max="2" width="11.42578125" customWidth="1"/>
    <col min="3" max="3" width="21.5703125" customWidth="1"/>
    <col min="4" max="4" width="19.28515625" customWidth="1"/>
    <col min="5" max="6" width="15.7109375" customWidth="1"/>
    <col min="7" max="7" width="16.42578125" customWidth="1"/>
    <col min="8" max="8" width="18.28515625" customWidth="1"/>
    <col min="9" max="9" width="16.7109375" customWidth="1"/>
    <col min="10" max="10" width="0.7109375" customWidth="1"/>
    <col min="11" max="11" width="8.7109375" bestFit="1" customWidth="1"/>
    <col min="12" max="12" width="14" bestFit="1" customWidth="1"/>
  </cols>
  <sheetData>
    <row r="1" spans="1:16" ht="15.75" x14ac:dyDescent="0.25">
      <c r="A1" s="257" t="s">
        <v>164</v>
      </c>
      <c r="B1" s="257"/>
      <c r="C1" s="257"/>
      <c r="D1" s="257"/>
      <c r="E1" s="257"/>
      <c r="F1" s="257"/>
      <c r="G1" s="257"/>
      <c r="H1" s="257"/>
      <c r="I1" s="257"/>
    </row>
    <row r="2" spans="1:16" x14ac:dyDescent="0.2">
      <c r="A2" s="258" t="s">
        <v>140</v>
      </c>
      <c r="B2" s="258"/>
      <c r="C2" s="258"/>
      <c r="D2" s="258"/>
      <c r="E2" s="258"/>
      <c r="F2" s="258"/>
      <c r="G2" s="258"/>
      <c r="H2" s="258"/>
      <c r="I2" s="258"/>
    </row>
    <row r="3" spans="1:16" x14ac:dyDescent="0.2">
      <c r="A3" s="259" t="s">
        <v>54</v>
      </c>
      <c r="B3" s="259"/>
      <c r="C3" s="259"/>
      <c r="D3" s="259"/>
      <c r="E3" s="259"/>
      <c r="F3" s="259"/>
      <c r="G3" s="259"/>
      <c r="H3" s="259"/>
      <c r="I3" s="259"/>
    </row>
    <row r="4" spans="1:16" x14ac:dyDescent="0.2">
      <c r="A4" s="260" t="s">
        <v>181</v>
      </c>
      <c r="B4" s="260"/>
      <c r="C4" s="260"/>
      <c r="D4" s="260"/>
      <c r="E4" s="260"/>
      <c r="F4" s="260"/>
      <c r="G4" s="260"/>
      <c r="H4" s="260"/>
      <c r="I4" s="260"/>
      <c r="K4" s="169"/>
      <c r="L4" s="19"/>
    </row>
    <row r="6" spans="1:16" ht="24" customHeight="1" x14ac:dyDescent="0.2">
      <c r="A6" s="6"/>
      <c r="B6" s="31" t="s">
        <v>124</v>
      </c>
      <c r="C6" s="31" t="s">
        <v>125</v>
      </c>
      <c r="D6" s="31" t="s">
        <v>126</v>
      </c>
      <c r="E6" s="241" t="s">
        <v>127</v>
      </c>
      <c r="F6" s="241" t="s">
        <v>128</v>
      </c>
      <c r="G6" s="241" t="s">
        <v>129</v>
      </c>
      <c r="H6" s="190" t="s">
        <v>229</v>
      </c>
      <c r="I6" s="241" t="s">
        <v>231</v>
      </c>
    </row>
    <row r="7" spans="1:16" x14ac:dyDescent="0.2">
      <c r="B7" s="31"/>
      <c r="C7" s="31"/>
      <c r="D7" s="31"/>
      <c r="E7" s="227"/>
      <c r="F7" s="245"/>
      <c r="G7" s="31"/>
      <c r="H7" s="32"/>
      <c r="L7" s="169"/>
    </row>
    <row r="8" spans="1:16" x14ac:dyDescent="0.2">
      <c r="D8" s="256" t="s">
        <v>234</v>
      </c>
      <c r="E8" s="25" t="s">
        <v>230</v>
      </c>
      <c r="F8" s="25" t="s">
        <v>11</v>
      </c>
      <c r="H8" s="25" t="s">
        <v>220</v>
      </c>
      <c r="I8" s="18" t="s">
        <v>14</v>
      </c>
      <c r="J8" s="6"/>
      <c r="L8" s="169"/>
    </row>
    <row r="9" spans="1:16" x14ac:dyDescent="0.2">
      <c r="B9" s="25" t="s">
        <v>110</v>
      </c>
      <c r="C9" s="25" t="s">
        <v>92</v>
      </c>
      <c r="D9" s="25" t="s">
        <v>235</v>
      </c>
      <c r="E9" s="25" t="s">
        <v>105</v>
      </c>
      <c r="F9" s="25" t="s">
        <v>105</v>
      </c>
      <c r="G9" s="25" t="s">
        <v>14</v>
      </c>
      <c r="H9" s="95" t="s">
        <v>91</v>
      </c>
      <c r="I9" s="18" t="s">
        <v>142</v>
      </c>
      <c r="J9" s="18"/>
      <c r="L9" s="223"/>
    </row>
    <row r="10" spans="1:16" x14ac:dyDescent="0.2">
      <c r="A10" s="6" t="s">
        <v>141</v>
      </c>
      <c r="B10" s="25" t="s">
        <v>15</v>
      </c>
      <c r="C10" s="25" t="s">
        <v>94</v>
      </c>
      <c r="D10" s="25" t="s">
        <v>236</v>
      </c>
      <c r="E10" s="25" t="s">
        <v>225</v>
      </c>
      <c r="F10" s="25" t="s">
        <v>225</v>
      </c>
      <c r="G10" s="25" t="s">
        <v>13</v>
      </c>
      <c r="H10" s="95" t="s">
        <v>12</v>
      </c>
      <c r="I10" s="18" t="s">
        <v>111</v>
      </c>
      <c r="J10" s="18"/>
      <c r="L10" s="19"/>
    </row>
    <row r="11" spans="1:16" x14ac:dyDescent="0.2">
      <c r="A11" s="5"/>
      <c r="B11" s="19"/>
      <c r="C11" s="19"/>
      <c r="D11" s="19"/>
      <c r="E11" s="25"/>
      <c r="F11" s="25"/>
      <c r="G11" s="190" t="s">
        <v>232</v>
      </c>
      <c r="H11" s="19"/>
      <c r="I11" s="241" t="s">
        <v>233</v>
      </c>
      <c r="L11" s="16"/>
    </row>
    <row r="12" spans="1:16" x14ac:dyDescent="0.2">
      <c r="A12" s="6" t="s">
        <v>5</v>
      </c>
      <c r="B12" s="123">
        <v>0.39285300000000001</v>
      </c>
      <c r="C12" s="29">
        <f>B12*$C$26</f>
        <v>25411162.869553946</v>
      </c>
      <c r="D12" s="29">
        <f>'Dkt 50538 WP-Recov by TC3 Class'!O12*10/12</f>
        <v>401138.67443115666</v>
      </c>
      <c r="E12" s="78">
        <f>'WP-Recovery by TC3 Class '!O12</f>
        <v>1645750.167773847</v>
      </c>
      <c r="F12" s="78">
        <f>SUM(D12:E12)</f>
        <v>2046888.8422050036</v>
      </c>
      <c r="G12" s="29">
        <f>F12+C12</f>
        <v>27458051.711758949</v>
      </c>
      <c r="H12" s="9">
        <f>'WP-Proj bill units'!N6</f>
        <v>8768833908.7653065</v>
      </c>
      <c r="I12" s="22">
        <f>ROUND(G12/H12,6)</f>
        <v>3.1310000000000001E-3</v>
      </c>
      <c r="J12" s="20"/>
      <c r="K12" s="1" t="s">
        <v>3</v>
      </c>
      <c r="L12" s="16"/>
    </row>
    <row r="13" spans="1:16" x14ac:dyDescent="0.2">
      <c r="A13" s="1"/>
      <c r="B13" s="19"/>
      <c r="C13" s="29"/>
      <c r="D13" s="29"/>
      <c r="E13" s="78"/>
      <c r="F13" s="78"/>
      <c r="G13" s="29"/>
      <c r="H13" s="38"/>
      <c r="I13" s="63"/>
      <c r="J13" s="20"/>
      <c r="K13" s="1"/>
      <c r="L13" s="16"/>
    </row>
    <row r="14" spans="1:16" x14ac:dyDescent="0.2">
      <c r="A14" s="6" t="s">
        <v>6</v>
      </c>
      <c r="B14" s="123">
        <v>0.22631999999999999</v>
      </c>
      <c r="C14" s="29">
        <f t="shared" ref="C14:C24" si="0">B14*$C$26</f>
        <v>14639201.891387997</v>
      </c>
      <c r="D14" s="29">
        <f>'Dkt 50538 WP-Recov by TC3 Class'!O21*10/12</f>
        <v>-25922.62673096314</v>
      </c>
      <c r="E14" s="78">
        <f>'WP-Recovery by TC3 Class '!O21</f>
        <v>61471.392547607335</v>
      </c>
      <c r="F14" s="78">
        <f t="shared" ref="F14:F24" si="1">SUM(D14:E14)</f>
        <v>35548.765816644198</v>
      </c>
      <c r="G14" s="29">
        <f>F14+C14</f>
        <v>14674750.657204641</v>
      </c>
      <c r="H14" s="9">
        <f>'WP-Proj bill units'!N8</f>
        <v>1614308720.1552653</v>
      </c>
      <c r="I14" s="22">
        <f>ROUND(G14/H14,6)</f>
        <v>9.0900000000000009E-3</v>
      </c>
      <c r="J14" s="20"/>
      <c r="K14" s="1" t="s">
        <v>3</v>
      </c>
      <c r="L14" s="16"/>
      <c r="M14" s="19"/>
      <c r="N14" s="19"/>
      <c r="O14" s="19"/>
      <c r="P14" s="19"/>
    </row>
    <row r="15" spans="1:16" x14ac:dyDescent="0.2">
      <c r="A15" s="1"/>
      <c r="B15" s="123"/>
      <c r="C15" s="29"/>
      <c r="D15" s="29"/>
      <c r="E15" s="78"/>
      <c r="F15" s="78"/>
      <c r="G15" s="29"/>
      <c r="H15" s="38"/>
      <c r="I15" s="22"/>
      <c r="J15" s="20"/>
      <c r="K15" s="1"/>
      <c r="L15" s="16"/>
    </row>
    <row r="16" spans="1:16" x14ac:dyDescent="0.2">
      <c r="A16" s="6" t="s">
        <v>7</v>
      </c>
      <c r="B16" s="123">
        <v>2.7123999999999999E-2</v>
      </c>
      <c r="C16" s="29">
        <f t="shared" si="0"/>
        <v>1754479.1096765997</v>
      </c>
      <c r="D16" s="29">
        <f>'Dkt 50538 WP-Recov by TC3 Class'!O39*10/12</f>
        <v>-9523.3984936971319</v>
      </c>
      <c r="E16" s="78">
        <f>'WP-Recovery by TC3 Class '!O39</f>
        <v>-41550.516545495411</v>
      </c>
      <c r="F16" s="78">
        <f t="shared" si="1"/>
        <v>-51073.915039192543</v>
      </c>
      <c r="G16" s="29">
        <f t="shared" ref="G16:G24" si="2">F16+C16</f>
        <v>1703405.1946374071</v>
      </c>
      <c r="H16" s="9">
        <f>'WP-Proj bill units'!N10</f>
        <v>371529383.62296116</v>
      </c>
      <c r="I16" s="22">
        <f>ROUND(G16/H16,6)</f>
        <v>4.5849999999999997E-3</v>
      </c>
      <c r="J16" s="20"/>
      <c r="K16" s="1" t="s">
        <v>3</v>
      </c>
      <c r="L16" s="16"/>
    </row>
    <row r="17" spans="1:19" x14ac:dyDescent="0.2">
      <c r="A17" s="1"/>
      <c r="B17" s="123"/>
      <c r="C17" s="29"/>
      <c r="D17" s="29"/>
      <c r="E17" s="78"/>
      <c r="F17" s="78"/>
      <c r="G17" s="29"/>
      <c r="H17" s="9"/>
      <c r="I17" s="22"/>
      <c r="J17" s="20"/>
      <c r="K17" s="1"/>
      <c r="L17" s="16"/>
    </row>
    <row r="18" spans="1:19" x14ac:dyDescent="0.2">
      <c r="A18" s="6" t="s">
        <v>8</v>
      </c>
      <c r="B18" s="123">
        <v>0.29428799999999999</v>
      </c>
      <c r="C18" s="29">
        <f t="shared" si="0"/>
        <v>19035619.681039196</v>
      </c>
      <c r="D18" s="29">
        <f>'Dkt 50538 WP-Recov by TC3 Class'!O30*10/12</f>
        <v>-511074.59772301099</v>
      </c>
      <c r="E18" s="78">
        <f>'WP-Recovery by TC3 Class '!O30</f>
        <v>-75781.964360134472</v>
      </c>
      <c r="F18" s="78">
        <f t="shared" si="1"/>
        <v>-586856.56208314549</v>
      </c>
      <c r="G18" s="29">
        <f t="shared" si="2"/>
        <v>18448763.118956052</v>
      </c>
      <c r="H18" s="9">
        <f>'WP-Proj bill units'!N12</f>
        <v>21626000.495218068</v>
      </c>
      <c r="I18" s="22">
        <f>ROUND(G18/H18,6)</f>
        <v>0.85308300000000004</v>
      </c>
      <c r="J18" s="20"/>
      <c r="K18" s="1" t="s">
        <v>4</v>
      </c>
      <c r="L18" s="16"/>
    </row>
    <row r="19" spans="1:19" x14ac:dyDescent="0.2">
      <c r="A19" s="1"/>
      <c r="B19" s="123"/>
      <c r="C19" s="29"/>
      <c r="D19" s="29"/>
      <c r="E19" s="78"/>
      <c r="F19" s="78"/>
      <c r="G19" s="29"/>
      <c r="H19" s="38"/>
      <c r="I19" s="22"/>
      <c r="J19" s="20"/>
      <c r="K19" s="1"/>
      <c r="L19" s="16"/>
    </row>
    <row r="20" spans="1:19" x14ac:dyDescent="0.2">
      <c r="A20" s="6" t="s">
        <v>1</v>
      </c>
      <c r="B20" s="123">
        <v>2.2117999999999999E-2</v>
      </c>
      <c r="C20" s="29">
        <f t="shared" si="0"/>
        <v>1430672.7970736998</v>
      </c>
      <c r="D20" s="29">
        <f>'Dkt 50538 WP-Recov by TC3 Class'!O48*10/12</f>
        <v>-179003.06393107833</v>
      </c>
      <c r="E20" s="78">
        <f>'WP-Recovery by TC3 Class '!O48</f>
        <v>-160708.76628702375</v>
      </c>
      <c r="F20" s="78">
        <f t="shared" si="1"/>
        <v>-339711.83021810208</v>
      </c>
      <c r="G20" s="29">
        <f t="shared" si="2"/>
        <v>1090960.9668555977</v>
      </c>
      <c r="H20" s="9">
        <f>'WP-Proj bill units'!O14*10</f>
        <v>4300501.0181881422</v>
      </c>
      <c r="I20" s="22">
        <f>ROUND(G20/H20,6)</f>
        <v>0.25368200000000002</v>
      </c>
      <c r="J20" s="20"/>
      <c r="K20" s="1" t="s">
        <v>4</v>
      </c>
      <c r="L20" s="16"/>
      <c r="M20" s="19"/>
      <c r="N20" s="19"/>
      <c r="O20" s="19"/>
      <c r="P20" s="19"/>
      <c r="Q20" s="19"/>
      <c r="R20" s="19"/>
      <c r="S20" s="19"/>
    </row>
    <row r="21" spans="1:19" x14ac:dyDescent="0.2">
      <c r="A21" s="6" t="s">
        <v>9</v>
      </c>
      <c r="B21" s="123">
        <v>1.4922E-2</v>
      </c>
      <c r="C21" s="29">
        <f t="shared" si="0"/>
        <v>965209.3081622998</v>
      </c>
      <c r="D21" s="29">
        <f>'Dkt 50538 WP-Recov by TC3 Class'!O57*10/12</f>
        <v>-54035.766974571627</v>
      </c>
      <c r="E21" s="78">
        <f>'WP-Recovery by TC3 Class '!O57</f>
        <v>-27151.472234664972</v>
      </c>
      <c r="F21" s="78">
        <f t="shared" si="1"/>
        <v>-81187.239209236606</v>
      </c>
      <c r="G21" s="29">
        <f t="shared" si="2"/>
        <v>884022.06895306322</v>
      </c>
      <c r="H21" s="9">
        <f>'WP-Proj bill units'!O15*10</f>
        <v>12716175.540199969</v>
      </c>
      <c r="I21" s="22">
        <f>ROUND(G21/H21,6)</f>
        <v>6.9518999999999997E-2</v>
      </c>
      <c r="J21" s="20"/>
      <c r="K21" s="1" t="s">
        <v>4</v>
      </c>
      <c r="L21" s="16"/>
      <c r="M21" s="19"/>
      <c r="N21" s="19"/>
      <c r="O21" s="19"/>
      <c r="P21" s="19"/>
      <c r="Q21" s="19"/>
      <c r="R21" s="19"/>
      <c r="S21" s="19"/>
    </row>
    <row r="22" spans="1:19" x14ac:dyDescent="0.2">
      <c r="A22" s="6"/>
      <c r="B22" s="123"/>
      <c r="C22" s="29"/>
      <c r="D22" s="29"/>
      <c r="E22" s="78"/>
      <c r="F22" s="78"/>
      <c r="G22" s="29"/>
      <c r="H22" s="9"/>
      <c r="I22" s="22"/>
      <c r="J22" s="20"/>
      <c r="K22" s="1"/>
      <c r="L22" s="16"/>
      <c r="M22" s="19"/>
      <c r="N22" s="19"/>
      <c r="O22" s="19"/>
      <c r="P22" s="19"/>
      <c r="Q22" s="19"/>
      <c r="R22" s="19"/>
      <c r="S22" s="19"/>
    </row>
    <row r="23" spans="1:19" x14ac:dyDescent="0.2">
      <c r="A23" s="10" t="s">
        <v>2</v>
      </c>
      <c r="B23" s="123">
        <v>1.9841999999999999E-2</v>
      </c>
      <c r="C23" s="29">
        <f t="shared" si="0"/>
        <v>1283452.8275402996</v>
      </c>
      <c r="D23" s="29">
        <f>'Dkt 50538 WP-Recov by TC3 Class'!O66*10/12</f>
        <v>-20857.933969020025</v>
      </c>
      <c r="E23" s="78">
        <f>'WP-Recovery by TC3 Class '!O66</f>
        <v>-49686.905404047815</v>
      </c>
      <c r="F23" s="78">
        <f t="shared" si="1"/>
        <v>-70544.839373067836</v>
      </c>
      <c r="G23" s="29">
        <f t="shared" si="2"/>
        <v>1212907.9881672319</v>
      </c>
      <c r="H23" s="9">
        <f>'WP-Proj bill units'!O17*10</f>
        <v>2268561.1050267639</v>
      </c>
      <c r="I23" s="22">
        <f>ROUND(G23/H23,6)</f>
        <v>0.53466000000000002</v>
      </c>
      <c r="J23" s="20"/>
      <c r="K23" t="s">
        <v>4</v>
      </c>
      <c r="L23" s="16"/>
      <c r="M23" s="19"/>
      <c r="N23" s="19"/>
      <c r="O23" s="19"/>
      <c r="P23" s="19"/>
      <c r="Q23" s="19"/>
      <c r="R23" s="19"/>
      <c r="S23" s="19"/>
    </row>
    <row r="24" spans="1:19" x14ac:dyDescent="0.2">
      <c r="A24" s="6" t="s">
        <v>10</v>
      </c>
      <c r="B24" s="123">
        <v>2.5330000000000001E-3</v>
      </c>
      <c r="C24" s="29">
        <f t="shared" si="0"/>
        <v>163843.66556594998</v>
      </c>
      <c r="D24" s="29">
        <f>'Dkt 50538 WP-Recov by TC3 Class'!O75*10/12</f>
        <v>-11663.899710812184</v>
      </c>
      <c r="E24" s="78">
        <f>'WP-Recovery by TC3 Class '!O75</f>
        <v>-4377.093229120419</v>
      </c>
      <c r="F24" s="78">
        <f t="shared" si="1"/>
        <v>-16040.992939932603</v>
      </c>
      <c r="G24" s="29">
        <f t="shared" si="2"/>
        <v>147802.67262601739</v>
      </c>
      <c r="H24" s="9">
        <f>'WP-Proj bill units'!O18*10</f>
        <v>2149055.7541479939</v>
      </c>
      <c r="I24" s="22">
        <f>ROUND(G24/H24,6)</f>
        <v>6.8776000000000004E-2</v>
      </c>
      <c r="J24" s="20"/>
      <c r="K24" s="1" t="s">
        <v>4</v>
      </c>
      <c r="L24" s="16"/>
      <c r="M24" s="19"/>
      <c r="N24" s="19"/>
      <c r="O24" s="19"/>
      <c r="P24" s="19"/>
      <c r="Q24" s="19"/>
      <c r="R24" s="19"/>
      <c r="S24" s="19"/>
    </row>
    <row r="25" spans="1:19" x14ac:dyDescent="0.2">
      <c r="A25" s="1"/>
      <c r="B25" s="19"/>
      <c r="C25" s="29"/>
      <c r="D25" s="29"/>
      <c r="E25" s="13"/>
      <c r="F25" s="13"/>
      <c r="G25" s="19"/>
      <c r="H25" s="21"/>
      <c r="I25" s="63"/>
      <c r="J25" s="20"/>
      <c r="L25" s="62"/>
      <c r="M25" s="19"/>
      <c r="N25" s="19"/>
      <c r="O25" s="19"/>
      <c r="P25" s="19"/>
      <c r="Q25" s="19"/>
      <c r="R25" s="19"/>
      <c r="S25" s="19"/>
    </row>
    <row r="26" spans="1:19" ht="13.5" thickBot="1" x14ac:dyDescent="0.25">
      <c r="A26" s="6" t="s">
        <v>11</v>
      </c>
      <c r="B26" s="123">
        <f>SUM(B12:B25)</f>
        <v>1</v>
      </c>
      <c r="C26" s="28">
        <v>64683642.149999991</v>
      </c>
      <c r="D26" s="28">
        <f>SUM(D12:D24)</f>
        <v>-410942.61310199677</v>
      </c>
      <c r="E26" s="80">
        <f>SUM(E12:E24)</f>
        <v>1347964.8422609677</v>
      </c>
      <c r="F26" s="80">
        <f>SUM(F12:F24)</f>
        <v>937022.22915897053</v>
      </c>
      <c r="G26" s="28">
        <f>SUM(G12:G24)</f>
        <v>65620664.379158966</v>
      </c>
      <c r="H26" s="113"/>
      <c r="I26" s="22"/>
      <c r="J26" s="29"/>
      <c r="L26" s="16"/>
    </row>
    <row r="27" spans="1:19" ht="13.5" thickTop="1" x14ac:dyDescent="0.2">
      <c r="C27" s="121">
        <f>SUM(C12:C24)</f>
        <v>64683642.149999991</v>
      </c>
      <c r="D27" s="121"/>
      <c r="E27" s="81"/>
      <c r="F27" s="81"/>
      <c r="G27" s="27"/>
      <c r="H27" s="26"/>
      <c r="I27" s="15"/>
    </row>
    <row r="28" spans="1:19" x14ac:dyDescent="0.2">
      <c r="A28" s="6"/>
      <c r="E28" s="19"/>
      <c r="F28" s="19"/>
      <c r="G28" s="30"/>
      <c r="H28" s="19"/>
      <c r="I28" s="24"/>
    </row>
    <row r="29" spans="1:19" x14ac:dyDescent="0.2">
      <c r="A29" s="10"/>
      <c r="B29" s="19"/>
      <c r="C29" s="19"/>
      <c r="D29" s="19"/>
      <c r="E29" s="72"/>
      <c r="F29" s="72"/>
      <c r="G29" s="47"/>
      <c r="H29" s="16"/>
    </row>
    <row r="30" spans="1:19" x14ac:dyDescent="0.2">
      <c r="A30" s="10"/>
      <c r="B30" s="19"/>
      <c r="C30" s="19"/>
      <c r="D30" s="19"/>
      <c r="E30" s="72"/>
      <c r="F30" s="72"/>
      <c r="G30" s="100"/>
    </row>
    <row r="31" spans="1:19" x14ac:dyDescent="0.2">
      <c r="A31" s="19" t="s">
        <v>152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9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2" x14ac:dyDescent="0.2">
      <c r="A33" s="19" t="s">
        <v>138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2" x14ac:dyDescent="0.2">
      <c r="A34" s="19" t="s">
        <v>130</v>
      </c>
      <c r="B34" s="19"/>
      <c r="C34" s="19"/>
      <c r="D34" s="19"/>
      <c r="E34" s="19"/>
      <c r="F34" s="19"/>
      <c r="G34" s="19"/>
      <c r="H34" s="122"/>
      <c r="I34" s="19"/>
      <c r="J34" s="19"/>
      <c r="K34" s="19"/>
    </row>
    <row r="35" spans="1:12" x14ac:dyDescent="0.2">
      <c r="E35" s="64"/>
      <c r="F35" s="64"/>
      <c r="H35" s="16"/>
    </row>
    <row r="36" spans="1:12" x14ac:dyDescent="0.2">
      <c r="A36" s="19"/>
      <c r="E36" s="64"/>
      <c r="F36" s="64"/>
      <c r="H36" s="16"/>
    </row>
    <row r="37" spans="1:12" x14ac:dyDescent="0.2">
      <c r="C37" s="19"/>
      <c r="D37" s="19"/>
      <c r="E37" s="81"/>
      <c r="F37" s="81"/>
      <c r="G37" s="19"/>
      <c r="H37" s="62"/>
      <c r="I37" s="19"/>
    </row>
    <row r="38" spans="1:12" x14ac:dyDescent="0.2">
      <c r="B38" s="169"/>
      <c r="C38" s="179"/>
      <c r="D38" s="179"/>
      <c r="E38" s="81"/>
      <c r="F38" s="81"/>
      <c r="G38" s="19"/>
      <c r="H38" s="62"/>
      <c r="I38" s="19"/>
    </row>
    <row r="39" spans="1:12" x14ac:dyDescent="0.2">
      <c r="C39" s="19"/>
      <c r="D39" s="19"/>
      <c r="E39" s="64"/>
      <c r="F39" s="64"/>
      <c r="H39" s="23"/>
    </row>
    <row r="40" spans="1:12" x14ac:dyDescent="0.2">
      <c r="B40" s="2"/>
      <c r="C40" s="79"/>
      <c r="D40" s="79"/>
      <c r="E40" s="64"/>
      <c r="F40" s="64"/>
      <c r="G40" s="2"/>
      <c r="H40" s="56"/>
      <c r="I40" s="4"/>
      <c r="J40" s="4"/>
      <c r="K40" s="1"/>
    </row>
    <row r="41" spans="1:12" s="1" customFormat="1" x14ac:dyDescent="0.2">
      <c r="B41" s="4"/>
      <c r="C41" s="218"/>
      <c r="D41" s="218"/>
      <c r="G41" s="4"/>
      <c r="H41" s="56"/>
      <c r="I41" s="4"/>
      <c r="J41" s="4"/>
      <c r="K41" s="4"/>
    </row>
    <row r="42" spans="1:12" x14ac:dyDescent="0.2">
      <c r="C42" s="19"/>
      <c r="D42" s="19"/>
      <c r="E42" s="64"/>
      <c r="F42" s="64"/>
      <c r="H42" s="23"/>
      <c r="I42" s="24"/>
      <c r="J42" s="24"/>
      <c r="K42" s="24"/>
    </row>
    <row r="43" spans="1:12" x14ac:dyDescent="0.2">
      <c r="C43" s="217"/>
      <c r="D43" s="217"/>
      <c r="E43" s="64"/>
      <c r="F43" s="64"/>
      <c r="H43" s="23"/>
      <c r="I43" s="24"/>
      <c r="J43" s="24"/>
      <c r="K43" s="24"/>
    </row>
    <row r="44" spans="1:12" x14ac:dyDescent="0.2">
      <c r="E44" s="64"/>
      <c r="F44" s="64"/>
      <c r="H44" s="23"/>
      <c r="I44" s="24"/>
      <c r="J44" s="24"/>
      <c r="K44" s="24"/>
    </row>
    <row r="45" spans="1:12" x14ac:dyDescent="0.2">
      <c r="E45" s="64"/>
      <c r="F45" s="64"/>
      <c r="H45" s="23"/>
      <c r="I45" s="24"/>
      <c r="J45" s="24"/>
      <c r="K45" s="24"/>
    </row>
    <row r="46" spans="1:12" x14ac:dyDescent="0.2">
      <c r="E46" s="64"/>
      <c r="F46" s="64"/>
      <c r="H46" s="23"/>
      <c r="I46" s="24"/>
      <c r="J46" s="24"/>
      <c r="K46" s="24"/>
    </row>
    <row r="47" spans="1:12" x14ac:dyDescent="0.2">
      <c r="E47" s="64"/>
      <c r="F47" s="64"/>
    </row>
    <row r="48" spans="1:12" x14ac:dyDescent="0.2">
      <c r="A48" s="14"/>
      <c r="E48" s="64"/>
      <c r="F48" s="64"/>
      <c r="H48" s="4"/>
      <c r="I48" s="4"/>
      <c r="J48" s="4"/>
      <c r="K48" s="4"/>
      <c r="L48" s="1"/>
    </row>
    <row r="49" spans="1:12" x14ac:dyDescent="0.2">
      <c r="H49" s="4"/>
      <c r="I49" s="4"/>
      <c r="J49" s="4"/>
      <c r="K49" s="4"/>
      <c r="L49" s="4"/>
    </row>
    <row r="50" spans="1:12" x14ac:dyDescent="0.2">
      <c r="A50" s="20"/>
    </row>
  </sheetData>
  <mergeCells count="4">
    <mergeCell ref="A1:I1"/>
    <mergeCell ref="A2:I2"/>
    <mergeCell ref="A3:I3"/>
    <mergeCell ref="A4:I4"/>
  </mergeCells>
  <phoneticPr fontId="0" type="noConversion"/>
  <printOptions horizontalCentered="1"/>
  <pageMargins left="0" right="0" top="1" bottom="1" header="0.5" footer="0.5"/>
  <pageSetup scale="68" fitToHeight="0" orientation="landscape" horizontalDpi="300" verticalDpi="300" r:id="rId1"/>
  <headerFooter alignWithMargins="0">
    <oddHeader>&amp;RAttachment 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="75" zoomScaleNormal="75" workbookViewId="0">
      <selection sqref="A1:XFD1048576"/>
    </sheetView>
  </sheetViews>
  <sheetFormatPr defaultRowHeight="12.75" x14ac:dyDescent="0.2"/>
  <cols>
    <col min="1" max="1" width="27.28515625" customWidth="1"/>
    <col min="2" max="2" width="16.7109375" customWidth="1"/>
    <col min="3" max="3" width="8" bestFit="1" customWidth="1"/>
    <col min="4" max="4" width="7.5703125" customWidth="1"/>
    <col min="5" max="5" width="18.28515625" customWidth="1"/>
    <col min="6" max="6" width="8" bestFit="1" customWidth="1"/>
    <col min="7" max="7" width="9.7109375" customWidth="1"/>
    <col min="8" max="8" width="13.7109375" customWidth="1"/>
    <col min="9" max="9" width="12.5703125" customWidth="1"/>
    <col min="10" max="10" width="9.7109375" bestFit="1" customWidth="1"/>
  </cols>
  <sheetData>
    <row r="1" spans="1:10" ht="15.75" x14ac:dyDescent="0.25">
      <c r="A1" s="261" t="s">
        <v>155</v>
      </c>
      <c r="B1" s="261"/>
      <c r="C1" s="261"/>
      <c r="D1" s="261"/>
      <c r="E1" s="261"/>
      <c r="F1" s="261"/>
      <c r="G1" s="158"/>
    </row>
    <row r="2" spans="1:10" ht="34.5" customHeight="1" x14ac:dyDescent="0.2"/>
    <row r="3" spans="1:10" x14ac:dyDescent="0.2">
      <c r="B3" s="18"/>
      <c r="C3" s="18"/>
      <c r="D3" s="18"/>
      <c r="E3" s="18" t="s">
        <v>137</v>
      </c>
      <c r="F3" s="18"/>
    </row>
    <row r="4" spans="1:10" x14ac:dyDescent="0.2">
      <c r="A4" s="6" t="s">
        <v>143</v>
      </c>
      <c r="B4" s="18" t="s">
        <v>224</v>
      </c>
      <c r="D4" s="18"/>
      <c r="E4" s="18" t="s">
        <v>221</v>
      </c>
      <c r="G4" s="18"/>
    </row>
    <row r="5" spans="1:10" ht="15.75" customHeight="1" x14ac:dyDescent="0.2">
      <c r="B5" s="18" t="s">
        <v>223</v>
      </c>
      <c r="D5" s="99"/>
      <c r="E5" s="18" t="s">
        <v>222</v>
      </c>
      <c r="F5" s="99"/>
      <c r="G5" s="18"/>
      <c r="H5" s="19"/>
    </row>
    <row r="6" spans="1:10" ht="24" customHeight="1" x14ac:dyDescent="0.2">
      <c r="G6" s="172"/>
      <c r="H6" s="243"/>
      <c r="I6" s="19"/>
    </row>
    <row r="7" spans="1:10" x14ac:dyDescent="0.2">
      <c r="A7" s="6" t="s">
        <v>5</v>
      </c>
      <c r="B7" s="116">
        <v>2.9619999999999998E-3</v>
      </c>
      <c r="C7" s="19" t="s">
        <v>3</v>
      </c>
      <c r="D7" s="21"/>
      <c r="E7" s="116">
        <f>'Attachment 1'!I12</f>
        <v>3.1310000000000001E-3</v>
      </c>
      <c r="F7" s="19" t="s">
        <v>3</v>
      </c>
      <c r="G7" s="173"/>
      <c r="H7" s="114"/>
      <c r="I7" s="114"/>
      <c r="J7" s="85"/>
    </row>
    <row r="8" spans="1:10" x14ac:dyDescent="0.2">
      <c r="A8" s="1"/>
      <c r="B8" s="116"/>
      <c r="C8" s="19"/>
      <c r="D8" s="26"/>
      <c r="E8" s="19"/>
      <c r="F8" s="19"/>
      <c r="G8" s="173"/>
      <c r="I8" s="84"/>
      <c r="J8" s="19"/>
    </row>
    <row r="9" spans="1:10" x14ac:dyDescent="0.2">
      <c r="A9" s="6" t="s">
        <v>6</v>
      </c>
      <c r="B9" s="116">
        <v>8.4849999999999995E-3</v>
      </c>
      <c r="C9" s="19" t="s">
        <v>3</v>
      </c>
      <c r="D9" s="21"/>
      <c r="E9" s="116">
        <f>'Attachment 1'!I14</f>
        <v>9.0900000000000009E-3</v>
      </c>
      <c r="F9" s="19" t="s">
        <v>3</v>
      </c>
      <c r="G9" s="173"/>
      <c r="H9" s="114"/>
      <c r="I9" s="114"/>
      <c r="J9" s="85"/>
    </row>
    <row r="10" spans="1:10" x14ac:dyDescent="0.2">
      <c r="A10" s="1"/>
      <c r="B10" s="116"/>
      <c r="C10" s="19"/>
      <c r="D10" s="21"/>
      <c r="E10" s="116"/>
      <c r="F10" s="19"/>
      <c r="G10" s="173"/>
      <c r="H10" s="114"/>
      <c r="I10" s="114"/>
      <c r="J10" s="85"/>
    </row>
    <row r="11" spans="1:10" x14ac:dyDescent="0.2">
      <c r="A11" s="6" t="s">
        <v>7</v>
      </c>
      <c r="B11" s="116">
        <v>4.6620000000000003E-3</v>
      </c>
      <c r="C11" s="19" t="s">
        <v>3</v>
      </c>
      <c r="D11" s="21"/>
      <c r="E11" s="116">
        <f>'Attachment 1'!I16</f>
        <v>4.5849999999999997E-3</v>
      </c>
      <c r="F11" s="19" t="s">
        <v>3</v>
      </c>
      <c r="G11" s="173"/>
      <c r="H11" s="114"/>
      <c r="I11" s="114"/>
      <c r="J11" s="93"/>
    </row>
    <row r="12" spans="1:10" x14ac:dyDescent="0.2">
      <c r="A12" s="1"/>
      <c r="B12" s="116"/>
      <c r="C12" s="19"/>
      <c r="D12" s="21"/>
      <c r="E12" s="116"/>
      <c r="F12" s="19"/>
      <c r="G12" s="173"/>
      <c r="H12" s="114"/>
      <c r="I12" s="114"/>
      <c r="J12" s="93"/>
    </row>
    <row r="13" spans="1:10" x14ac:dyDescent="0.2">
      <c r="A13" s="6" t="s">
        <v>8</v>
      </c>
      <c r="B13" s="116">
        <v>0.78252999999999995</v>
      </c>
      <c r="C13" s="19" t="s">
        <v>4</v>
      </c>
      <c r="D13" s="21"/>
      <c r="E13" s="116">
        <f>'Attachment 1'!I18</f>
        <v>0.85308300000000004</v>
      </c>
      <c r="F13" s="19" t="s">
        <v>4</v>
      </c>
      <c r="G13" s="173"/>
      <c r="H13" s="114"/>
      <c r="I13" s="114"/>
      <c r="J13" s="93"/>
    </row>
    <row r="14" spans="1:10" x14ac:dyDescent="0.2">
      <c r="A14" s="1"/>
      <c r="B14" s="116"/>
      <c r="C14" s="19"/>
      <c r="D14" s="21"/>
      <c r="E14" s="116"/>
      <c r="F14" s="19"/>
      <c r="G14" s="173"/>
      <c r="H14" s="114"/>
      <c r="I14" s="114"/>
      <c r="J14" s="93"/>
    </row>
    <row r="15" spans="1:10" x14ac:dyDescent="0.2">
      <c r="A15" s="6" t="s">
        <v>1</v>
      </c>
      <c r="B15" s="116">
        <v>0.27062999999999998</v>
      </c>
      <c r="C15" s="19" t="s">
        <v>4</v>
      </c>
      <c r="D15" s="21"/>
      <c r="E15" s="116">
        <f>'Attachment 1'!I20</f>
        <v>0.25368200000000002</v>
      </c>
      <c r="F15" s="19" t="s">
        <v>4</v>
      </c>
      <c r="G15" s="173"/>
      <c r="H15" s="114"/>
      <c r="I15" s="114"/>
      <c r="J15" s="93"/>
    </row>
    <row r="16" spans="1:10" x14ac:dyDescent="0.2">
      <c r="A16" s="6" t="s">
        <v>9</v>
      </c>
      <c r="B16" s="116">
        <v>6.8748000000000004E-2</v>
      </c>
      <c r="C16" s="19" t="s">
        <v>4</v>
      </c>
      <c r="D16" s="21"/>
      <c r="E16" s="116">
        <f>'Attachment 1'!I21</f>
        <v>6.9518999999999997E-2</v>
      </c>
      <c r="F16" s="19" t="s">
        <v>4</v>
      </c>
      <c r="G16" s="173"/>
      <c r="H16" s="114"/>
      <c r="I16" s="114"/>
      <c r="J16" s="93"/>
    </row>
    <row r="17" spans="1:12" x14ac:dyDescent="0.2">
      <c r="A17" s="6"/>
      <c r="B17" s="116"/>
      <c r="C17" s="19"/>
      <c r="D17" s="21"/>
      <c r="E17" s="116"/>
      <c r="F17" s="19"/>
      <c r="G17" s="173"/>
      <c r="H17" s="114"/>
      <c r="I17" s="114"/>
      <c r="J17" s="93"/>
    </row>
    <row r="18" spans="1:12" x14ac:dyDescent="0.2">
      <c r="A18" s="10" t="s">
        <v>2</v>
      </c>
      <c r="B18" s="116">
        <v>0.54638799999999998</v>
      </c>
      <c r="C18" s="19" t="s">
        <v>4</v>
      </c>
      <c r="D18" s="21"/>
      <c r="E18" s="116">
        <f>'Attachment 1'!I23</f>
        <v>0.53466000000000002</v>
      </c>
      <c r="F18" s="19" t="s">
        <v>4</v>
      </c>
      <c r="G18" s="173"/>
      <c r="H18" s="114"/>
      <c r="I18" s="114"/>
      <c r="J18" s="93"/>
    </row>
    <row r="19" spans="1:12" x14ac:dyDescent="0.2">
      <c r="A19" s="6" t="s">
        <v>10</v>
      </c>
      <c r="B19" s="116">
        <v>6.7970000000000003E-2</v>
      </c>
      <c r="C19" s="19" t="s">
        <v>4</v>
      </c>
      <c r="D19" s="21"/>
      <c r="E19" s="116">
        <f>'Attachment 1'!I24</f>
        <v>6.8776000000000004E-2</v>
      </c>
      <c r="F19" s="19" t="s">
        <v>4</v>
      </c>
      <c r="G19" s="173"/>
      <c r="H19" s="114"/>
      <c r="I19" s="114"/>
      <c r="J19" s="85"/>
      <c r="K19" s="19"/>
      <c r="L19" s="19"/>
    </row>
    <row r="20" spans="1:12" ht="13.5" customHeight="1" x14ac:dyDescent="0.2">
      <c r="B20" s="19"/>
      <c r="C20" s="19"/>
      <c r="D20" s="19"/>
      <c r="E20" s="19"/>
      <c r="F20" s="19"/>
      <c r="G20" s="161"/>
      <c r="H20" s="19"/>
      <c r="I20" s="19"/>
    </row>
    <row r="21" spans="1:12" x14ac:dyDescent="0.2">
      <c r="B21" s="19"/>
      <c r="C21" s="19"/>
      <c r="D21" s="19"/>
      <c r="E21" s="19"/>
      <c r="F21" s="19"/>
      <c r="G21" s="26"/>
      <c r="H21" s="19"/>
      <c r="I21" s="19"/>
    </row>
    <row r="22" spans="1:12" x14ac:dyDescent="0.2">
      <c r="B22" s="19"/>
      <c r="C22" s="19"/>
      <c r="D22" s="19"/>
      <c r="E22" s="19"/>
      <c r="F22" s="19"/>
      <c r="G22" s="19"/>
      <c r="H22" s="19"/>
      <c r="I22" s="19"/>
    </row>
    <row r="23" spans="1:12" x14ac:dyDescent="0.2">
      <c r="B23" s="19"/>
      <c r="C23" s="19"/>
      <c r="D23" s="19"/>
      <c r="E23" s="19"/>
      <c r="F23" s="19"/>
      <c r="G23" s="62"/>
      <c r="H23" s="19"/>
      <c r="I23" s="19"/>
    </row>
    <row r="24" spans="1:12" x14ac:dyDescent="0.2">
      <c r="B24" s="19"/>
      <c r="C24" s="19"/>
      <c r="D24" s="19"/>
      <c r="E24" s="19"/>
      <c r="F24" s="19"/>
      <c r="G24" s="62"/>
      <c r="H24" s="19"/>
      <c r="I24" s="19"/>
    </row>
    <row r="25" spans="1:12" x14ac:dyDescent="0.2">
      <c r="H25" s="19"/>
      <c r="I25" s="19"/>
    </row>
    <row r="26" spans="1:12" x14ac:dyDescent="0.2">
      <c r="H26" s="19"/>
      <c r="I26" s="19"/>
    </row>
    <row r="33" spans="7:7" x14ac:dyDescent="0.2">
      <c r="G33" s="112"/>
    </row>
  </sheetData>
  <mergeCells count="1">
    <mergeCell ref="A1:F1"/>
  </mergeCells>
  <phoneticPr fontId="0" type="noConversion"/>
  <printOptions horizontalCentered="1"/>
  <pageMargins left="0.75" right="0.75" top="1" bottom="1" header="0.5" footer="0.5"/>
  <pageSetup fitToHeight="0" orientation="portrait" r:id="rId1"/>
  <headerFooter alignWithMargins="0">
    <oddHeader xml:space="preserve">&amp;RAttachment 3
Page &amp;P of &amp;N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="84" zoomScaleNormal="84" workbookViewId="0">
      <selection sqref="A1:XFD1048576"/>
    </sheetView>
  </sheetViews>
  <sheetFormatPr defaultColWidth="8.7109375" defaultRowHeight="12.75" x14ac:dyDescent="0.2"/>
  <cols>
    <col min="1" max="1" width="52.7109375" style="19" bestFit="1" customWidth="1"/>
    <col min="2" max="2" width="5" style="19" customWidth="1"/>
    <col min="3" max="3" width="14.5703125" style="19" customWidth="1"/>
    <col min="4" max="4" width="2.7109375" style="19" customWidth="1"/>
    <col min="5" max="5" width="56.28515625" style="19" customWidth="1"/>
    <col min="6" max="6" width="10.28515625" style="19" bestFit="1" customWidth="1"/>
    <col min="7" max="7" width="11.7109375" style="19" bestFit="1" customWidth="1"/>
    <col min="8" max="8" width="12.28515625" style="19" customWidth="1"/>
    <col min="9" max="16384" width="8.7109375" style="19"/>
  </cols>
  <sheetData>
    <row r="1" spans="1:7" x14ac:dyDescent="0.2">
      <c r="A1" s="262" t="s">
        <v>149</v>
      </c>
      <c r="B1" s="262"/>
      <c r="C1" s="262"/>
    </row>
    <row r="2" spans="1:7" ht="4.5" customHeight="1" x14ac:dyDescent="0.2"/>
    <row r="3" spans="1:7" x14ac:dyDescent="0.2">
      <c r="A3" s="19" t="s">
        <v>70</v>
      </c>
      <c r="C3" s="72"/>
    </row>
    <row r="4" spans="1:7" ht="5.25" customHeight="1" x14ac:dyDescent="0.2">
      <c r="C4" s="32"/>
    </row>
    <row r="5" spans="1:7" x14ac:dyDescent="0.2">
      <c r="A5" s="169" t="s">
        <v>188</v>
      </c>
      <c r="C5" s="219" t="s">
        <v>58</v>
      </c>
    </row>
    <row r="6" spans="1:7" ht="5.25" customHeight="1" x14ac:dyDescent="0.2">
      <c r="C6" s="219"/>
    </row>
    <row r="7" spans="1:7" x14ac:dyDescent="0.2">
      <c r="A7" s="19" t="s">
        <v>167</v>
      </c>
      <c r="C7" s="186">
        <v>1461509.54</v>
      </c>
      <c r="D7" s="188"/>
      <c r="E7" s="169"/>
      <c r="G7" s="189"/>
    </row>
    <row r="8" spans="1:7" ht="5.25" customHeight="1" x14ac:dyDescent="0.2">
      <c r="C8" s="219"/>
      <c r="D8" s="32"/>
    </row>
    <row r="9" spans="1:7" x14ac:dyDescent="0.2">
      <c r="A9" s="10" t="s">
        <v>71</v>
      </c>
      <c r="B9" s="32"/>
      <c r="C9" s="219"/>
      <c r="D9" s="32"/>
    </row>
    <row r="10" spans="1:7" x14ac:dyDescent="0.2">
      <c r="A10" s="169" t="s">
        <v>189</v>
      </c>
      <c r="B10" s="47"/>
      <c r="C10" s="186">
        <f>'Receipts &amp; Interest '!B23</f>
        <v>72411402.299427256</v>
      </c>
      <c r="D10" s="190"/>
      <c r="E10" s="169"/>
    </row>
    <row r="11" spans="1:7" ht="6" customHeight="1" x14ac:dyDescent="0.2">
      <c r="B11" s="47"/>
      <c r="C11" s="191"/>
      <c r="D11" s="190"/>
    </row>
    <row r="12" spans="1:7" x14ac:dyDescent="0.2">
      <c r="A12" s="19" t="s">
        <v>96</v>
      </c>
      <c r="B12" s="47"/>
      <c r="C12" s="47">
        <f>'Receipts &amp; Interest '!E27</f>
        <v>283591.57999999996</v>
      </c>
      <c r="D12" s="190"/>
      <c r="E12" s="169"/>
    </row>
    <row r="13" spans="1:7" ht="5.25" customHeight="1" x14ac:dyDescent="0.2">
      <c r="B13" s="47"/>
      <c r="C13" s="192"/>
      <c r="D13" s="32"/>
    </row>
    <row r="14" spans="1:7" x14ac:dyDescent="0.2">
      <c r="A14" s="19" t="s">
        <v>72</v>
      </c>
      <c r="C14" s="72">
        <f>SUM(C10:C13)</f>
        <v>72694993.879427254</v>
      </c>
      <c r="D14" s="190"/>
      <c r="E14" s="169"/>
    </row>
    <row r="15" spans="1:7" ht="5.25" customHeight="1" x14ac:dyDescent="0.2">
      <c r="C15" s="189"/>
      <c r="D15" s="32"/>
    </row>
    <row r="16" spans="1:7" x14ac:dyDescent="0.2">
      <c r="A16" s="10" t="s">
        <v>150</v>
      </c>
      <c r="D16" s="32"/>
    </row>
    <row r="17" spans="1:5" x14ac:dyDescent="0.2">
      <c r="A17" s="193" t="s">
        <v>190</v>
      </c>
      <c r="B17" s="193"/>
      <c r="C17" s="194" t="s">
        <v>58</v>
      </c>
      <c r="D17" s="32"/>
    </row>
    <row r="18" spans="1:5" ht="5.25" customHeight="1" x14ac:dyDescent="0.2">
      <c r="A18" s="97"/>
      <c r="D18" s="32"/>
    </row>
    <row r="19" spans="1:5" x14ac:dyDescent="0.2">
      <c r="A19" s="169" t="s">
        <v>191</v>
      </c>
      <c r="C19" s="180">
        <f>'P&amp;I Current to 12-2020'!E7+'P&amp;I Current to 12-2020'!E13+'P&amp;I Current to 12-2020'!E19</f>
        <v>28856710.752362609</v>
      </c>
      <c r="D19" s="190"/>
      <c r="E19" s="169"/>
    </row>
    <row r="20" spans="1:5" x14ac:dyDescent="0.2">
      <c r="A20" s="169" t="s">
        <v>192</v>
      </c>
      <c r="C20" s="180">
        <f>'P&amp;I Current to 12-2020'!C7+'P&amp;I Current to 12-2020'!C13+'P&amp;I Current to 12-2020'!C19</f>
        <v>4720358.0217793155</v>
      </c>
      <c r="D20" s="190"/>
      <c r="E20" s="169"/>
    </row>
    <row r="21" spans="1:5" x14ac:dyDescent="0.2">
      <c r="A21" s="169" t="s">
        <v>193</v>
      </c>
      <c r="C21" s="180">
        <f>'P&amp;I Current to 12-2020'!E8+'P&amp;I Current to 12-2020'!E14+'P&amp;I Current to 12-2020'!E20</f>
        <v>35572100.453867614</v>
      </c>
      <c r="D21" s="190"/>
      <c r="E21" s="169"/>
    </row>
    <row r="22" spans="1:5" x14ac:dyDescent="0.2">
      <c r="A22" s="169" t="s">
        <v>194</v>
      </c>
      <c r="C22" s="180">
        <f>'P&amp;I Current to 12-2020'!C8+'P&amp;I Current to 12-2020'!C14+'P&amp;I Current to 12-2020'!C20</f>
        <v>4434569.5717711523</v>
      </c>
      <c r="D22" s="190"/>
      <c r="E22" s="169"/>
    </row>
    <row r="23" spans="1:5" ht="14.1" customHeight="1" x14ac:dyDescent="0.2">
      <c r="A23" s="169" t="s">
        <v>195</v>
      </c>
      <c r="C23" s="180">
        <v>50000</v>
      </c>
      <c r="D23" s="190"/>
      <c r="E23" s="169"/>
    </row>
    <row r="24" spans="1:5" ht="14.1" customHeight="1" x14ac:dyDescent="0.2">
      <c r="A24" s="169" t="s">
        <v>196</v>
      </c>
      <c r="C24" s="180">
        <v>50000</v>
      </c>
      <c r="D24" s="190"/>
      <c r="E24" s="169"/>
    </row>
    <row r="25" spans="1:5" ht="14.1" customHeight="1" x14ac:dyDescent="0.2">
      <c r="A25" s="169" t="s">
        <v>197</v>
      </c>
      <c r="C25" s="180">
        <v>200000</v>
      </c>
      <c r="D25" s="190"/>
      <c r="E25" s="169"/>
    </row>
    <row r="26" spans="1:5" ht="14.1" customHeight="1" x14ac:dyDescent="0.2">
      <c r="A26" s="169" t="s">
        <v>198</v>
      </c>
      <c r="C26" s="180">
        <v>200000</v>
      </c>
      <c r="D26" s="190"/>
      <c r="E26" s="169"/>
    </row>
    <row r="27" spans="1:5" ht="14.1" customHeight="1" x14ac:dyDescent="0.2">
      <c r="A27" s="169" t="s">
        <v>199</v>
      </c>
      <c r="C27" s="180">
        <v>50000</v>
      </c>
      <c r="D27" s="190"/>
      <c r="E27" s="169"/>
    </row>
    <row r="28" spans="1:5" ht="14.1" customHeight="1" x14ac:dyDescent="0.2">
      <c r="A28" s="169" t="s">
        <v>200</v>
      </c>
      <c r="C28" s="180">
        <v>50000</v>
      </c>
      <c r="D28" s="190"/>
      <c r="E28" s="169"/>
    </row>
    <row r="29" spans="1:5" ht="14.1" customHeight="1" x14ac:dyDescent="0.2">
      <c r="A29" s="169" t="s">
        <v>201</v>
      </c>
      <c r="C29" s="180">
        <v>0</v>
      </c>
      <c r="D29" s="190"/>
      <c r="E29" s="169"/>
    </row>
    <row r="30" spans="1:5" ht="14.1" customHeight="1" x14ac:dyDescent="0.2">
      <c r="A30" s="169" t="s">
        <v>202</v>
      </c>
      <c r="C30" s="180">
        <v>0</v>
      </c>
      <c r="D30" s="190"/>
      <c r="E30" s="169"/>
    </row>
    <row r="31" spans="1:5" ht="14.1" customHeight="1" x14ac:dyDescent="0.2">
      <c r="A31" s="169" t="s">
        <v>203</v>
      </c>
      <c r="C31" s="180">
        <v>30000</v>
      </c>
      <c r="D31" s="190"/>
      <c r="E31" s="169"/>
    </row>
    <row r="32" spans="1:5" ht="14.1" customHeight="1" x14ac:dyDescent="0.2">
      <c r="A32" s="169" t="s">
        <v>204</v>
      </c>
      <c r="C32" s="195">
        <v>30000</v>
      </c>
      <c r="D32" s="190"/>
      <c r="E32" s="169"/>
    </row>
    <row r="33" spans="1:6" ht="14.1" customHeight="1" x14ac:dyDescent="0.2">
      <c r="A33" s="32" t="s">
        <v>75</v>
      </c>
      <c r="C33" s="72">
        <f>SUM(C19:C32)</f>
        <v>74243738.799780697</v>
      </c>
      <c r="D33" s="32"/>
      <c r="E33" s="169"/>
    </row>
    <row r="34" spans="1:6" ht="6" customHeight="1" x14ac:dyDescent="0.2"/>
    <row r="35" spans="1:6" x14ac:dyDescent="0.2">
      <c r="A35" s="10" t="s">
        <v>76</v>
      </c>
      <c r="C35" s="117">
        <f>+C7+C14-C33</f>
        <v>-87235.380353435874</v>
      </c>
      <c r="D35" s="196"/>
      <c r="E35" s="169"/>
      <c r="F35" s="72"/>
    </row>
    <row r="36" spans="1:6" ht="6" customHeight="1" x14ac:dyDescent="0.2"/>
    <row r="37" spans="1:6" x14ac:dyDescent="0.2">
      <c r="A37" s="10" t="s">
        <v>108</v>
      </c>
      <c r="C37" s="197">
        <f>SUM(C35:C36)</f>
        <v>-87235.380353435874</v>
      </c>
      <c r="D37" s="169"/>
      <c r="E37" s="169"/>
    </row>
    <row r="38" spans="1:6" ht="6" customHeight="1" x14ac:dyDescent="0.2">
      <c r="A38" s="169"/>
      <c r="C38" s="189"/>
    </row>
    <row r="39" spans="1:6" x14ac:dyDescent="0.2">
      <c r="A39" s="169" t="s">
        <v>97</v>
      </c>
      <c r="C39" s="189">
        <f>('Attachment 1'!C27-C37)-('Attachment 1'!C27-C37)/(1-'WP-TC3 Allowance'!D137)</f>
        <v>-849787.61361438781</v>
      </c>
      <c r="E39" s="169"/>
    </row>
    <row r="40" spans="1:6" ht="6" customHeight="1" x14ac:dyDescent="0.2">
      <c r="A40" s="169"/>
      <c r="C40" s="189"/>
    </row>
    <row r="41" spans="1:6" x14ac:dyDescent="0.2">
      <c r="A41" s="10" t="s">
        <v>98</v>
      </c>
      <c r="C41" s="197">
        <f>C37+C39</f>
        <v>-937022.99396782368</v>
      </c>
      <c r="D41" s="169"/>
      <c r="E41" s="169"/>
    </row>
    <row r="42" spans="1:6" x14ac:dyDescent="0.2">
      <c r="A42" s="169"/>
      <c r="C42" s="189"/>
    </row>
    <row r="43" spans="1:6" x14ac:dyDescent="0.2">
      <c r="A43" s="19" t="s">
        <v>132</v>
      </c>
    </row>
    <row r="44" spans="1:6" ht="27" x14ac:dyDescent="0.35">
      <c r="B44" s="187"/>
    </row>
    <row r="45" spans="1:6" x14ac:dyDescent="0.2">
      <c r="C45" s="198"/>
    </row>
    <row r="46" spans="1:6" x14ac:dyDescent="0.2">
      <c r="C46" s="189"/>
    </row>
    <row r="47" spans="1:6" x14ac:dyDescent="0.2">
      <c r="C47" s="189"/>
    </row>
    <row r="48" spans="1:6" x14ac:dyDescent="0.2">
      <c r="C48" s="189"/>
    </row>
    <row r="50" spans="3:3" x14ac:dyDescent="0.2">
      <c r="C50" s="189"/>
    </row>
    <row r="53" spans="3:3" x14ac:dyDescent="0.2">
      <c r="C53" s="189"/>
    </row>
    <row r="54" spans="3:3" x14ac:dyDescent="0.2">
      <c r="C54" s="189"/>
    </row>
  </sheetData>
  <mergeCells count="1">
    <mergeCell ref="A1:C1"/>
  </mergeCells>
  <printOptions horizontalCentered="1"/>
  <pageMargins left="0.75" right="0.75" top="1" bottom="1" header="0.5" footer="0.5"/>
  <pageSetup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29"/>
  <sheetViews>
    <sheetView zoomScale="75" zoomScaleNormal="75" workbookViewId="0">
      <pane xSplit="1" ySplit="5" topLeftCell="B6" activePane="bottomRight" state="frozen"/>
      <selection activeCell="E22" sqref="E22"/>
      <selection pane="topRight" activeCell="E22" sqref="E22"/>
      <selection pane="bottomLeft" activeCell="E22" sqref="E22"/>
      <selection pane="bottomRight" sqref="A1:XFD1048576"/>
    </sheetView>
  </sheetViews>
  <sheetFormatPr defaultColWidth="9.28515625" defaultRowHeight="12.75" x14ac:dyDescent="0.2"/>
  <cols>
    <col min="1" max="1" width="65.28515625" style="13" customWidth="1"/>
    <col min="2" max="2" width="16.7109375" style="13" customWidth="1"/>
    <col min="3" max="3" width="13.28515625" style="19" customWidth="1"/>
    <col min="4" max="4" width="12.7109375" style="19" customWidth="1"/>
    <col min="5" max="5" width="12.28515625" style="19" bestFit="1" customWidth="1"/>
    <col min="6" max="6" width="13.28515625" style="19" customWidth="1"/>
    <col min="7" max="7" width="13.28515625" style="19" bestFit="1" customWidth="1"/>
    <col min="8" max="8" width="12.7109375" style="19" bestFit="1" customWidth="1"/>
    <col min="9" max="9" width="13.42578125" style="19" customWidth="1"/>
    <col min="10" max="10" width="13.7109375" style="19" customWidth="1"/>
    <col min="11" max="11" width="14.7109375" style="19" customWidth="1"/>
    <col min="12" max="12" width="15.7109375" style="19" customWidth="1"/>
    <col min="13" max="13" width="15.28515625" style="19" customWidth="1"/>
    <col min="14" max="14" width="3.7109375" style="19" hidden="1" customWidth="1"/>
    <col min="15" max="15" width="14.7109375" style="19" customWidth="1"/>
    <col min="16" max="16" width="13" style="84" customWidth="1"/>
    <col min="17" max="17" width="12.42578125" style="19" customWidth="1"/>
    <col min="18" max="18" width="17.5703125" style="19" customWidth="1"/>
    <col min="19" max="19" width="18.42578125" style="19" hidden="1" customWidth="1"/>
    <col min="20" max="20" width="14.28515625" style="19" bestFit="1" customWidth="1"/>
    <col min="21" max="21" width="14" style="19" bestFit="1" customWidth="1"/>
    <col min="22" max="16384" width="9.28515625" style="19"/>
  </cols>
  <sheetData>
    <row r="1" spans="1:17" ht="18" customHeight="1" x14ac:dyDescent="0.25">
      <c r="A1" s="73" t="s">
        <v>227</v>
      </c>
      <c r="B1" s="73"/>
    </row>
    <row r="2" spans="1:17" x14ac:dyDescent="0.2">
      <c r="C2" s="84"/>
    </row>
    <row r="3" spans="1:17" x14ac:dyDescent="0.2">
      <c r="A3" s="10" t="s">
        <v>141</v>
      </c>
      <c r="B3" s="10"/>
      <c r="C3" s="26"/>
      <c r="D3" s="25"/>
    </row>
    <row r="4" spans="1:17" x14ac:dyDescent="0.2">
      <c r="A4" s="9"/>
      <c r="B4" s="124">
        <v>43800</v>
      </c>
      <c r="C4" s="124">
        <v>43831</v>
      </c>
      <c r="D4" s="124">
        <v>43862</v>
      </c>
      <c r="E4" s="124">
        <v>43891</v>
      </c>
      <c r="F4" s="124">
        <v>43922</v>
      </c>
      <c r="G4" s="124">
        <v>43952</v>
      </c>
      <c r="H4" s="124">
        <v>43983</v>
      </c>
      <c r="I4" s="124">
        <v>44013</v>
      </c>
      <c r="J4" s="124">
        <v>44044</v>
      </c>
      <c r="K4" s="124">
        <v>44075</v>
      </c>
      <c r="L4" s="124">
        <v>44105</v>
      </c>
      <c r="M4" s="124">
        <v>44136</v>
      </c>
      <c r="N4" s="124"/>
      <c r="O4" s="25" t="s">
        <v>11</v>
      </c>
    </row>
    <row r="5" spans="1:17" x14ac:dyDescent="0.2">
      <c r="A5" s="10" t="s">
        <v>5</v>
      </c>
      <c r="B5" s="10"/>
      <c r="F5" s="86"/>
      <c r="G5" s="82"/>
      <c r="H5" s="82"/>
      <c r="I5" s="62"/>
    </row>
    <row r="6" spans="1:17" x14ac:dyDescent="0.2">
      <c r="A6" s="13" t="s">
        <v>144</v>
      </c>
      <c r="B6" s="62">
        <f>'Dec 2019 - Mar 2020 Coll Detail'!B5</f>
        <v>1926129.9126303906</v>
      </c>
      <c r="C6" s="82">
        <f>'Dec 2019 - Mar 2020 Coll Detail'!B17</f>
        <v>2100878.0960023659</v>
      </c>
      <c r="D6" s="82">
        <f>'Dec 2019 - Mar 2020 Coll Detail'!B29</f>
        <v>2522127.4916751143</v>
      </c>
      <c r="E6" s="62">
        <f>'Dec 2019 - Mar 2020 Coll Detail'!B41</f>
        <v>1969417.3110818798</v>
      </c>
      <c r="F6" s="82">
        <f>'Dec 2019 - Mar 2020 Coll Detail'!B53</f>
        <v>1770644.281991815</v>
      </c>
      <c r="G6" s="82">
        <f>'Dec 2019 - Mar 2020 Coll Detail'!B65</f>
        <v>1826690.7519550906</v>
      </c>
      <c r="H6" s="82">
        <f>'Dec 2019 - Mar 2020 Coll Detail'!B81</f>
        <v>2208950.2615340417</v>
      </c>
      <c r="I6" s="62">
        <f>'Dec 2019 - Mar 2020 Coll Detail'!B93</f>
        <v>2971986.2254044591</v>
      </c>
      <c r="J6" s="62">
        <f>'Dec 2019 - Mar 2020 Coll Detail'!B105</f>
        <v>3276832.101328731</v>
      </c>
      <c r="K6" s="62">
        <f>'Dec 2019 - Mar 2020 Coll Detail'!B117</f>
        <v>3354785.5072689191</v>
      </c>
      <c r="L6" s="62">
        <f>'Dec 2019 - Mar 2020 Coll Detail'!B129</f>
        <v>3253333.6413987214</v>
      </c>
      <c r="M6" s="62">
        <f>'Dec 2019 - Mar 2020 Coll Detail'!B141</f>
        <v>2574175.5698312433</v>
      </c>
      <c r="O6" s="62">
        <f t="shared" ref="O6:O12" si="0">SUM(B6:N6)</f>
        <v>29755951.152102776</v>
      </c>
      <c r="P6" s="83"/>
      <c r="Q6" s="88"/>
    </row>
    <row r="7" spans="1:17" x14ac:dyDescent="0.2">
      <c r="A7" s="13" t="s">
        <v>135</v>
      </c>
      <c r="B7" s="62">
        <f>'Dec 2019 - Mar 2020 Coll Detail'!E5</f>
        <v>1879645.21</v>
      </c>
      <c r="C7" s="62">
        <f>'Dec 2019 - Mar 2020 Coll Detail'!E17</f>
        <v>1880753.97</v>
      </c>
      <c r="D7" s="62">
        <f>'Dec 2019 - Mar 2020 Coll Detail'!E29</f>
        <v>1798668.67</v>
      </c>
      <c r="E7" s="62">
        <f>'Dec 2019 - Mar 2020 Coll Detail'!E41</f>
        <v>1766692.8399999999</v>
      </c>
      <c r="F7" s="62">
        <f>'Dec 2019 - Mar 2020 Coll Detail'!E53</f>
        <v>1777423.6419918151</v>
      </c>
      <c r="G7" s="62">
        <f>'Dec 2019 - Mar 2020 Coll Detail'!E65</f>
        <v>1803433.1519550905</v>
      </c>
      <c r="H7" s="62">
        <f>'Dec 2019 - Mar 2020 Coll Detail'!E81</f>
        <v>2187134.9915340417</v>
      </c>
      <c r="I7" s="62">
        <f>'Dec 2019 - Mar 2020 Coll Detail'!E93</f>
        <v>2803673.8154044589</v>
      </c>
      <c r="J7" s="62">
        <f>'Dec 2019 - Mar 2020 Coll Detail'!E105</f>
        <v>3250082.3913287311</v>
      </c>
      <c r="K7" s="62">
        <f>'Dec 2019 - Mar 2020 Coll Detail'!E117</f>
        <v>3139892.5072689191</v>
      </c>
      <c r="L7" s="62">
        <f>'Dec 2019 - Mar 2020 Coll Detail'!E129</f>
        <v>3482943.1513987212</v>
      </c>
      <c r="M7" s="62">
        <f>'Dec 2019 - Mar 2020 Coll Detail'!E141</f>
        <v>2404421.559831243</v>
      </c>
      <c r="O7" s="62">
        <f t="shared" si="0"/>
        <v>28174765.900713019</v>
      </c>
      <c r="P7" s="88"/>
      <c r="Q7" s="88"/>
    </row>
    <row r="8" spans="1:17" x14ac:dyDescent="0.2">
      <c r="A8" s="13" t="s">
        <v>99</v>
      </c>
      <c r="B8" s="62">
        <f>B6-B7</f>
        <v>46484.702630390646</v>
      </c>
      <c r="C8" s="62">
        <f>C6-C7</f>
        <v>220124.12600236596</v>
      </c>
      <c r="D8" s="62">
        <f>D6-D7</f>
        <v>723458.82167511433</v>
      </c>
      <c r="E8" s="62">
        <f t="shared" ref="E8" si="1">E6-E7</f>
        <v>202724.47108187992</v>
      </c>
      <c r="F8" s="62">
        <f>F6-F7</f>
        <v>-6779.3600000001024</v>
      </c>
      <c r="G8" s="62">
        <f t="shared" ref="G8:M8" si="2">G6-G7</f>
        <v>23257.600000000093</v>
      </c>
      <c r="H8" s="62">
        <f t="shared" si="2"/>
        <v>21815.270000000019</v>
      </c>
      <c r="I8" s="62">
        <f t="shared" si="2"/>
        <v>168312.41000000015</v>
      </c>
      <c r="J8" s="62">
        <f t="shared" si="2"/>
        <v>26749.709999999963</v>
      </c>
      <c r="K8" s="62">
        <f t="shared" si="2"/>
        <v>214893</v>
      </c>
      <c r="L8" s="62">
        <f t="shared" si="2"/>
        <v>-229609.50999999978</v>
      </c>
      <c r="M8" s="62">
        <f t="shared" si="2"/>
        <v>169754.01000000024</v>
      </c>
      <c r="O8" s="62">
        <f t="shared" si="0"/>
        <v>1581185.2513897514</v>
      </c>
      <c r="P8" s="174"/>
      <c r="Q8" s="84"/>
    </row>
    <row r="9" spans="1:17" x14ac:dyDescent="0.2">
      <c r="A9" s="13" t="s">
        <v>107</v>
      </c>
      <c r="B9" s="62">
        <f t="shared" ref="B9:M9" si="3">B81*B114</f>
        <v>-18599.183568926703</v>
      </c>
      <c r="C9" s="62">
        <f t="shared" si="3"/>
        <v>-4084.7973435231702</v>
      </c>
      <c r="D9" s="62">
        <f t="shared" si="3"/>
        <v>-6376.3832108142287</v>
      </c>
      <c r="E9" s="62">
        <f t="shared" si="3"/>
        <v>-8037.3256337643352</v>
      </c>
      <c r="F9" s="62">
        <f t="shared" si="3"/>
        <v>-8026.7997268847466</v>
      </c>
      <c r="G9" s="62">
        <f t="shared" si="3"/>
        <v>-7980.0203902151534</v>
      </c>
      <c r="H9" s="62">
        <f t="shared" si="3"/>
        <v>-8027.0244590649636</v>
      </c>
      <c r="I9" s="62">
        <f t="shared" si="3"/>
        <v>-8305.8094825089229</v>
      </c>
      <c r="J9" s="62">
        <f t="shared" si="3"/>
        <v>-8519.9133760656332</v>
      </c>
      <c r="K9" s="62">
        <f t="shared" si="3"/>
        <v>-8738.5234771413088</v>
      </c>
      <c r="L9" s="62">
        <f t="shared" si="3"/>
        <v>-8883.7238313036833</v>
      </c>
      <c r="M9" s="62">
        <f t="shared" si="3"/>
        <v>-8912.0050724427238</v>
      </c>
      <c r="O9" s="62">
        <f t="shared" si="0"/>
        <v>-104491.50957265557</v>
      </c>
      <c r="Q9" s="84"/>
    </row>
    <row r="10" spans="1:17" x14ac:dyDescent="0.2">
      <c r="A10" s="13" t="s">
        <v>154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>
        <f>M$82*M$114</f>
        <v>-596949.01223492832</v>
      </c>
      <c r="O10" s="62">
        <f t="shared" si="0"/>
        <v>-596949.01223492832</v>
      </c>
      <c r="Q10" s="84"/>
    </row>
    <row r="11" spans="1:17" x14ac:dyDescent="0.2">
      <c r="A11" s="13" t="s">
        <v>159</v>
      </c>
      <c r="B11" s="62"/>
      <c r="C11" s="62"/>
      <c r="D11" s="62"/>
      <c r="E11" s="62"/>
      <c r="F11" s="62"/>
      <c r="G11" s="62"/>
      <c r="H11" s="62"/>
      <c r="I11" s="62"/>
      <c r="J11" s="62"/>
      <c r="L11" s="62"/>
      <c r="M11" s="62">
        <f>-0.9014081*'WP-Prior Year Recovery 2019'!C39</f>
        <v>766005.43819167954</v>
      </c>
      <c r="O11" s="62">
        <f t="shared" si="0"/>
        <v>766005.43819167954</v>
      </c>
      <c r="Q11" s="84"/>
    </row>
    <row r="12" spans="1:17" x14ac:dyDescent="0.2">
      <c r="A12" s="10" t="s">
        <v>81</v>
      </c>
      <c r="B12" s="209">
        <f t="shared" ref="B12:M12" si="4">SUM(B8:B11)</f>
        <v>27885.519061463943</v>
      </c>
      <c r="C12" s="209">
        <f t="shared" si="4"/>
        <v>216039.32865884277</v>
      </c>
      <c r="D12" s="209">
        <f t="shared" si="4"/>
        <v>717082.43846430012</v>
      </c>
      <c r="E12" s="209">
        <f t="shared" si="4"/>
        <v>194687.1454481156</v>
      </c>
      <c r="F12" s="209">
        <f t="shared" si="4"/>
        <v>-14806.159726884849</v>
      </c>
      <c r="G12" s="209">
        <f t="shared" si="4"/>
        <v>15277.57960978494</v>
      </c>
      <c r="H12" s="209">
        <f t="shared" si="4"/>
        <v>13788.245540935055</v>
      </c>
      <c r="I12" s="209">
        <f t="shared" si="4"/>
        <v>160006.60051749123</v>
      </c>
      <c r="J12" s="209">
        <f t="shared" si="4"/>
        <v>18229.79662393433</v>
      </c>
      <c r="K12" s="209">
        <f t="shared" si="4"/>
        <v>206154.47652285869</v>
      </c>
      <c r="L12" s="209">
        <f t="shared" si="4"/>
        <v>-238493.23383130346</v>
      </c>
      <c r="M12" s="209">
        <f t="shared" si="4"/>
        <v>329898.43088430876</v>
      </c>
      <c r="O12" s="62">
        <f t="shared" si="0"/>
        <v>1645750.167773847</v>
      </c>
      <c r="P12" s="83"/>
      <c r="Q12" s="84"/>
    </row>
    <row r="13" spans="1:17" x14ac:dyDescent="0.2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O13" s="62"/>
      <c r="Q13" s="84"/>
    </row>
    <row r="14" spans="1:17" x14ac:dyDescent="0.2">
      <c r="A14" s="10" t="s">
        <v>6</v>
      </c>
      <c r="B14" s="19"/>
      <c r="O14" s="62"/>
      <c r="Q14" s="84"/>
    </row>
    <row r="15" spans="1:17" x14ac:dyDescent="0.2">
      <c r="A15" s="13" t="s">
        <v>144</v>
      </c>
      <c r="B15" s="62">
        <f>'Dec 2019 - Mar 2020 Coll Detail'!B6</f>
        <v>1200610.5348040138</v>
      </c>
      <c r="C15" s="62">
        <f>'Dec 2019 - Mar 2020 Coll Detail'!B18</f>
        <v>1180562.6282126587</v>
      </c>
      <c r="D15" s="62">
        <f>'Dec 2019 - Mar 2020 Coll Detail'!B30</f>
        <v>1192069.7268829369</v>
      </c>
      <c r="E15" s="62">
        <f>'Dec 2019 - Mar 2020 Coll Detail'!B42</f>
        <v>1087279.5741260685</v>
      </c>
      <c r="F15" s="62">
        <f>'Dec 2019 - Mar 2020 Coll Detail'!B54</f>
        <v>1158990.2532412796</v>
      </c>
      <c r="G15" s="62">
        <f>'Dec 2019 - Mar 2020 Coll Detail'!B66</f>
        <v>1225367.0124898211</v>
      </c>
      <c r="H15" s="62">
        <f>'Dec 2019 - Mar 2020 Coll Detail'!B82</f>
        <v>1403176.4834346864</v>
      </c>
      <c r="I15" s="62">
        <f>'Dec 2019 - Mar 2020 Coll Detail'!B94</f>
        <v>1616374.4676354346</v>
      </c>
      <c r="J15" s="62">
        <f>'Dec 2019 - Mar 2020 Coll Detail'!B106</f>
        <v>1677037.6219474259</v>
      </c>
      <c r="K15" s="62">
        <f>'Dec 2019 - Mar 2020 Coll Detail'!B118</f>
        <v>1727204.8580818868</v>
      </c>
      <c r="L15" s="62">
        <f>'Dec 2019 - Mar 2020 Coll Detail'!B130</f>
        <v>1728221.5625845045</v>
      </c>
      <c r="M15" s="62">
        <f>'Dec 2019 - Mar 2020 Coll Detail'!B142</f>
        <v>1455149.0484824411</v>
      </c>
      <c r="O15" s="62">
        <f t="shared" ref="O15:O21" si="5">SUM(B15:N15)</f>
        <v>16652043.771923156</v>
      </c>
      <c r="P15" s="83"/>
      <c r="Q15" s="88"/>
    </row>
    <row r="16" spans="1:17" x14ac:dyDescent="0.2">
      <c r="A16" s="13" t="s">
        <v>136</v>
      </c>
      <c r="B16" s="62">
        <f>'Dec 2019 - Mar 2020 Coll Detail'!E6</f>
        <v>1140803.22</v>
      </c>
      <c r="C16" s="62">
        <f>'Dec 2019 - Mar 2020 Coll Detail'!E18</f>
        <v>1074412.57</v>
      </c>
      <c r="D16" s="62">
        <f>'Dec 2019 - Mar 2020 Coll Detail'!E30</f>
        <v>1048466.41</v>
      </c>
      <c r="E16" s="62">
        <f>'Dec 2019 - Mar 2020 Coll Detail'!E42</f>
        <v>1075062.3</v>
      </c>
      <c r="F16" s="62">
        <f>'Dec 2019 - Mar 2020 Coll Detail'!E54</f>
        <v>1215477.3732412797</v>
      </c>
      <c r="G16" s="62">
        <f>'Dec 2019 - Mar 2020 Coll Detail'!E66</f>
        <v>1204624.672489821</v>
      </c>
      <c r="H16" s="62">
        <f>'Dec 2019 - Mar 2020 Coll Detail'!E82</f>
        <v>1444916.8034346865</v>
      </c>
      <c r="I16" s="62">
        <f>'Dec 2019 - Mar 2020 Coll Detail'!E94</f>
        <v>1494857.4176354345</v>
      </c>
      <c r="J16" s="62">
        <f>'Dec 2019 - Mar 2020 Coll Detail'!E106</f>
        <v>1752659.9319474259</v>
      </c>
      <c r="K16" s="62">
        <f>'Dec 2019 - Mar 2020 Coll Detail'!E118</f>
        <v>1594866.6380818868</v>
      </c>
      <c r="L16" s="62">
        <f>'Dec 2019 - Mar 2020 Coll Detail'!E130</f>
        <v>1867204.8525845045</v>
      </c>
      <c r="M16" s="62">
        <f>'Dec 2019 - Mar 2020 Coll Detail'!E142</f>
        <v>1298605.948482441</v>
      </c>
      <c r="O16" s="62">
        <f t="shared" si="5"/>
        <v>16211958.137897478</v>
      </c>
      <c r="Q16" s="88"/>
    </row>
    <row r="17" spans="1:17" x14ac:dyDescent="0.2">
      <c r="A17" s="13" t="s">
        <v>99</v>
      </c>
      <c r="B17" s="62">
        <f>B15-B16</f>
        <v>59807.314804013819</v>
      </c>
      <c r="C17" s="62">
        <f>C15-C16</f>
        <v>106150.05821265862</v>
      </c>
      <c r="D17" s="62">
        <f>D15-D16</f>
        <v>143603.31688293687</v>
      </c>
      <c r="E17" s="62">
        <f t="shared" ref="E17:M17" si="6">E15-E16</f>
        <v>12217.274126068456</v>
      </c>
      <c r="F17" s="62">
        <f t="shared" si="6"/>
        <v>-56487.120000000112</v>
      </c>
      <c r="G17" s="62">
        <f t="shared" si="6"/>
        <v>20742.340000000084</v>
      </c>
      <c r="H17" s="62">
        <f t="shared" si="6"/>
        <v>-41740.320000000065</v>
      </c>
      <c r="I17" s="62">
        <f t="shared" si="6"/>
        <v>121517.05000000005</v>
      </c>
      <c r="J17" s="62">
        <f t="shared" si="6"/>
        <v>-75622.310000000056</v>
      </c>
      <c r="K17" s="62">
        <f t="shared" si="6"/>
        <v>132338.21999999997</v>
      </c>
      <c r="L17" s="62">
        <f t="shared" si="6"/>
        <v>-138983.29000000004</v>
      </c>
      <c r="M17" s="62">
        <f t="shared" si="6"/>
        <v>156543.10000000009</v>
      </c>
      <c r="O17" s="62">
        <f t="shared" si="5"/>
        <v>440085.63402567769</v>
      </c>
      <c r="P17" s="174"/>
      <c r="Q17" s="84"/>
    </row>
    <row r="18" spans="1:17" x14ac:dyDescent="0.2">
      <c r="A18" s="13" t="s">
        <v>107</v>
      </c>
      <c r="B18" s="62">
        <f t="shared" ref="B18:M18" si="7">B81*B115</f>
        <v>-11288.305043909151</v>
      </c>
      <c r="C18" s="62">
        <f t="shared" si="7"/>
        <v>-2406.3156971336703</v>
      </c>
      <c r="D18" s="62">
        <f t="shared" si="7"/>
        <v>-3743.5212066197842</v>
      </c>
      <c r="E18" s="62">
        <f t="shared" si="7"/>
        <v>-4760.1749311584499</v>
      </c>
      <c r="F18" s="62">
        <f t="shared" si="7"/>
        <v>-4897.4759808511453</v>
      </c>
      <c r="G18" s="62">
        <f t="shared" si="7"/>
        <v>-4945.2301163633629</v>
      </c>
      <c r="H18" s="62">
        <f t="shared" si="7"/>
        <v>-5029.2541563961149</v>
      </c>
      <c r="I18" s="62">
        <f t="shared" si="7"/>
        <v>-5067.1658957991658</v>
      </c>
      <c r="J18" s="62">
        <f t="shared" si="7"/>
        <v>-5095.3845337057683</v>
      </c>
      <c r="K18" s="62">
        <f t="shared" si="7"/>
        <v>-5115.1798193023178</v>
      </c>
      <c r="L18" s="62">
        <f t="shared" si="7"/>
        <v>-5141.0295686098734</v>
      </c>
      <c r="M18" s="62">
        <f t="shared" si="7"/>
        <v>-5128.0302973347889</v>
      </c>
      <c r="O18" s="62">
        <f t="shared" si="5"/>
        <v>-62617.067247183601</v>
      </c>
      <c r="Q18" s="84"/>
    </row>
    <row r="19" spans="1:17" x14ac:dyDescent="0.2">
      <c r="A19" s="13" t="s">
        <v>154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>
        <f>M$82*M$115</f>
        <v>-343488.65331892588</v>
      </c>
      <c r="O19" s="62">
        <f t="shared" si="5"/>
        <v>-343488.65331892588</v>
      </c>
      <c r="Q19" s="84"/>
    </row>
    <row r="20" spans="1:17" x14ac:dyDescent="0.2">
      <c r="A20" s="13" t="s">
        <v>159</v>
      </c>
      <c r="B20" s="62"/>
      <c r="C20" s="62"/>
      <c r="D20" s="62"/>
      <c r="E20" s="62"/>
      <c r="F20" s="62"/>
      <c r="G20" s="62"/>
      <c r="H20" s="62"/>
      <c r="I20" s="62"/>
      <c r="J20" s="62"/>
      <c r="L20" s="62"/>
      <c r="M20" s="62">
        <f>-0.032351*'WP-Prior Year Recovery 2019'!C39</f>
        <v>27491.479088039057</v>
      </c>
      <c r="O20" s="62">
        <f t="shared" si="5"/>
        <v>27491.479088039057</v>
      </c>
      <c r="Q20" s="84"/>
    </row>
    <row r="21" spans="1:17" x14ac:dyDescent="0.2">
      <c r="A21" s="10" t="s">
        <v>82</v>
      </c>
      <c r="B21" s="26">
        <f t="shared" ref="B21:M21" si="8">SUM(B17:B20)</f>
        <v>48519.009760104665</v>
      </c>
      <c r="C21" s="26">
        <f t="shared" si="8"/>
        <v>103743.74251552495</v>
      </c>
      <c r="D21" s="26">
        <f t="shared" si="8"/>
        <v>139859.7956763171</v>
      </c>
      <c r="E21" s="26">
        <f t="shared" si="8"/>
        <v>7457.0991949100062</v>
      </c>
      <c r="F21" s="26">
        <f t="shared" si="8"/>
        <v>-61384.595980851256</v>
      </c>
      <c r="G21" s="26">
        <f t="shared" si="8"/>
        <v>15797.10988363672</v>
      </c>
      <c r="H21" s="26">
        <f t="shared" si="8"/>
        <v>-46769.574156396178</v>
      </c>
      <c r="I21" s="26">
        <f t="shared" si="8"/>
        <v>116449.88410420089</v>
      </c>
      <c r="J21" s="26">
        <f t="shared" si="8"/>
        <v>-80717.694533705828</v>
      </c>
      <c r="K21" s="26">
        <f t="shared" si="8"/>
        <v>127223.04018069766</v>
      </c>
      <c r="L21" s="26">
        <f t="shared" si="8"/>
        <v>-144124.31956860991</v>
      </c>
      <c r="M21" s="26">
        <f t="shared" si="8"/>
        <v>-164582.10452822153</v>
      </c>
      <c r="O21" s="62">
        <f t="shared" si="5"/>
        <v>61471.392547607335</v>
      </c>
      <c r="P21" s="83"/>
      <c r="Q21" s="84"/>
    </row>
    <row r="22" spans="1:17" ht="15.75" customHeight="1" x14ac:dyDescent="0.2">
      <c r="B22" s="19"/>
      <c r="O22" s="62"/>
      <c r="Q22" s="84"/>
    </row>
    <row r="23" spans="1:17" x14ac:dyDescent="0.2">
      <c r="A23" s="10" t="s">
        <v>8</v>
      </c>
      <c r="B23" s="19"/>
      <c r="O23" s="62"/>
      <c r="Q23" s="84"/>
    </row>
    <row r="24" spans="1:17" x14ac:dyDescent="0.2">
      <c r="A24" s="13" t="s">
        <v>144</v>
      </c>
      <c r="B24" s="62">
        <f>'Dec 2019 - Mar 2020 Coll Detail'!B7</f>
        <v>1724535.8991606159</v>
      </c>
      <c r="C24" s="82">
        <f>'Dec 2019 - Mar 2020 Coll Detail'!B19</f>
        <v>1686630.7692399761</v>
      </c>
      <c r="D24" s="62">
        <f>'Dec 2019 - Mar 2020 Coll Detail'!B31</f>
        <v>1770603.3540596762</v>
      </c>
      <c r="E24" s="62">
        <f>'Dec 2019 - Mar 2020 Coll Detail'!B43</f>
        <v>1732780.9459913773</v>
      </c>
      <c r="F24" s="62">
        <f>'Dec 2019 - Mar 2020 Coll Detail'!B55</f>
        <v>1741122.2613276725</v>
      </c>
      <c r="G24" s="62">
        <f>'Dec 2019 - Mar 2020 Coll Detail'!B67</f>
        <v>1731274.0250610036</v>
      </c>
      <c r="H24" s="62">
        <f>'Dec 2019 - Mar 2020 Coll Detail'!B83</f>
        <v>1766711.8226978616</v>
      </c>
      <c r="I24" s="62">
        <f>'Dec 2019 - Mar 2020 Coll Detail'!B95</f>
        <v>1824108.8652185188</v>
      </c>
      <c r="J24" s="62">
        <f>'Dec 2019 - Mar 2020 Coll Detail'!B107</f>
        <v>1834281.0695750162</v>
      </c>
      <c r="K24" s="62">
        <f>'Dec 2019 - Mar 2020 Coll Detail'!B119</f>
        <v>1865628.4687944183</v>
      </c>
      <c r="L24" s="62">
        <f>'Dec 2019 - Mar 2020 Coll Detail'!B131</f>
        <v>1843110.7815656019</v>
      </c>
      <c r="M24" s="62">
        <f>'Dec 2019 - Mar 2020 Coll Detail'!B143</f>
        <v>1810723.50154747</v>
      </c>
      <c r="O24" s="62">
        <f t="shared" ref="O24:O30" si="9">SUM(B24:N24)</f>
        <v>21331511.764239207</v>
      </c>
      <c r="P24" s="83"/>
      <c r="Q24" s="88"/>
    </row>
    <row r="25" spans="1:17" x14ac:dyDescent="0.2">
      <c r="A25" s="13" t="s">
        <v>135</v>
      </c>
      <c r="B25" s="62">
        <f>'Dec 2019 - Mar 2020 Coll Detail'!E7</f>
        <v>1684907.98</v>
      </c>
      <c r="C25" s="62">
        <f>'Dec 2019 - Mar 2020 Coll Detail'!E19</f>
        <v>1600410.53</v>
      </c>
      <c r="D25" s="62">
        <f>'Dec 2019 - Mar 2020 Coll Detail'!E31</f>
        <v>1572724.99</v>
      </c>
      <c r="E25" s="62">
        <f>'Dec 2019 - Mar 2020 Coll Detail'!E43</f>
        <v>1706864.6399999999</v>
      </c>
      <c r="F25" s="62">
        <f>'Dec 2019 - Mar 2020 Coll Detail'!E55</f>
        <v>1818719.7313276725</v>
      </c>
      <c r="G25" s="62">
        <f>'Dec 2019 - Mar 2020 Coll Detail'!E67</f>
        <v>1759460.2350610036</v>
      </c>
      <c r="H25" s="62">
        <f>'Dec 2019 - Mar 2020 Coll Detail'!E83</f>
        <v>1830847.9726978615</v>
      </c>
      <c r="I25" s="62">
        <f>'Dec 2019 - Mar 2020 Coll Detail'!E95</f>
        <v>1698596.8852185188</v>
      </c>
      <c r="J25" s="62">
        <f>'Dec 2019 - Mar 2020 Coll Detail'!E107</f>
        <v>1928313.4695750161</v>
      </c>
      <c r="K25" s="62">
        <f>'Dec 2019 - Mar 2020 Coll Detail'!E119</f>
        <v>1740449.7787944183</v>
      </c>
      <c r="L25" s="62">
        <f>'Dec 2019 - Mar 2020 Coll Detail'!E131</f>
        <v>1988455.6615656018</v>
      </c>
      <c r="M25" s="62">
        <f>'Dec 2019 - Mar 2020 Coll Detail'!E143</f>
        <v>1601014.3815474701</v>
      </c>
      <c r="O25" s="62">
        <f t="shared" si="9"/>
        <v>20930766.255787559</v>
      </c>
      <c r="P25" s="96"/>
      <c r="Q25" s="88"/>
    </row>
    <row r="26" spans="1:17" x14ac:dyDescent="0.2">
      <c r="A26" s="13" t="s">
        <v>99</v>
      </c>
      <c r="B26" s="62">
        <f>B24-B25</f>
        <v>39627.919160615886</v>
      </c>
      <c r="C26" s="62">
        <f>C24-C25</f>
        <v>86220.239239976043</v>
      </c>
      <c r="D26" s="62">
        <f>D24-D25</f>
        <v>197878.36405967618</v>
      </c>
      <c r="E26" s="62">
        <f t="shared" ref="E26:M26" si="10">E24-E25</f>
        <v>25916.305991377449</v>
      </c>
      <c r="F26" s="62">
        <f t="shared" si="10"/>
        <v>-77597.469999999972</v>
      </c>
      <c r="G26" s="62">
        <f t="shared" si="10"/>
        <v>-28186.209999999963</v>
      </c>
      <c r="H26" s="62">
        <f t="shared" si="10"/>
        <v>-64136.149999999907</v>
      </c>
      <c r="I26" s="62">
        <f t="shared" si="10"/>
        <v>125511.97999999998</v>
      </c>
      <c r="J26" s="62">
        <f t="shared" si="10"/>
        <v>-94032.399999999907</v>
      </c>
      <c r="K26" s="62">
        <f t="shared" si="10"/>
        <v>125178.68999999994</v>
      </c>
      <c r="L26" s="62">
        <f t="shared" si="10"/>
        <v>-145344.87999999989</v>
      </c>
      <c r="M26" s="62">
        <f t="shared" si="10"/>
        <v>209709.11999999988</v>
      </c>
      <c r="O26" s="62">
        <f t="shared" si="9"/>
        <v>400745.50845164573</v>
      </c>
      <c r="P26" s="174"/>
      <c r="Q26" s="84"/>
    </row>
    <row r="27" spans="1:17" x14ac:dyDescent="0.2">
      <c r="A27" s="13" t="s">
        <v>107</v>
      </c>
      <c r="B27" s="62">
        <f t="shared" ref="B27:M27" si="11">B81*B116</f>
        <v>-16672.24891700146</v>
      </c>
      <c r="C27" s="62">
        <f t="shared" si="11"/>
        <v>-3568.7329136890994</v>
      </c>
      <c r="D27" s="62">
        <f t="shared" si="11"/>
        <v>-5572.2915867639931</v>
      </c>
      <c r="E27" s="62">
        <f t="shared" si="11"/>
        <v>-7202.5700414915073</v>
      </c>
      <c r="F27" s="62">
        <f t="shared" si="11"/>
        <v>-7392.3255262867096</v>
      </c>
      <c r="G27" s="62">
        <f t="shared" si="11"/>
        <v>-7421.370560383768</v>
      </c>
      <c r="H27" s="62">
        <f t="shared" si="11"/>
        <v>-7340.5296119726481</v>
      </c>
      <c r="I27" s="62">
        <f t="shared" si="11"/>
        <v>-7143.3860970281603</v>
      </c>
      <c r="J27" s="62">
        <f t="shared" si="11"/>
        <v>-6941.7835195148009</v>
      </c>
      <c r="K27" s="62">
        <f t="shared" si="11"/>
        <v>-6799.2370573032485</v>
      </c>
      <c r="L27" s="62">
        <f t="shared" si="11"/>
        <v>-6663.4801268820765</v>
      </c>
      <c r="M27" s="62">
        <f t="shared" si="11"/>
        <v>-6620.644008153803</v>
      </c>
      <c r="O27" s="62">
        <f t="shared" si="9"/>
        <v>-89338.599966471273</v>
      </c>
      <c r="P27" s="91"/>
      <c r="Q27" s="84"/>
    </row>
    <row r="28" spans="1:17" x14ac:dyDescent="0.2">
      <c r="A28" s="13" t="s">
        <v>154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>
        <f>M$82*M$116</f>
        <v>-443467.75713214889</v>
      </c>
      <c r="O28" s="62">
        <f t="shared" si="9"/>
        <v>-443467.75713214889</v>
      </c>
      <c r="P28" s="83"/>
      <c r="Q28" s="84"/>
    </row>
    <row r="29" spans="1:17" x14ac:dyDescent="0.2">
      <c r="A29" s="13" t="s">
        <v>159</v>
      </c>
      <c r="B29" s="62"/>
      <c r="C29" s="62"/>
      <c r="D29" s="62"/>
      <c r="E29" s="62"/>
      <c r="F29" s="62"/>
      <c r="G29" s="62"/>
      <c r="H29" s="62"/>
      <c r="I29" s="62"/>
      <c r="J29" s="62"/>
      <c r="L29" s="62"/>
      <c r="M29" s="62">
        <f>-0.066227*'WP-Prior Year Recovery 2019'!C39</f>
        <v>56278.884286840053</v>
      </c>
      <c r="O29" s="62">
        <f t="shared" si="9"/>
        <v>56278.884286840053</v>
      </c>
      <c r="P29" s="83"/>
      <c r="Q29" s="84"/>
    </row>
    <row r="30" spans="1:17" x14ac:dyDescent="0.2">
      <c r="A30" s="10" t="s">
        <v>83</v>
      </c>
      <c r="B30" s="62">
        <f t="shared" ref="B30:M30" si="12">SUM(B26:B29)</f>
        <v>22955.670243614426</v>
      </c>
      <c r="C30" s="62">
        <f t="shared" si="12"/>
        <v>82651.506326286937</v>
      </c>
      <c r="D30" s="62">
        <f t="shared" si="12"/>
        <v>192306.0724729122</v>
      </c>
      <c r="E30" s="62">
        <f t="shared" si="12"/>
        <v>18713.73594988594</v>
      </c>
      <c r="F30" s="62">
        <f t="shared" si="12"/>
        <v>-84989.795526286674</v>
      </c>
      <c r="G30" s="62">
        <f t="shared" si="12"/>
        <v>-35607.580560383729</v>
      </c>
      <c r="H30" s="62">
        <f t="shared" si="12"/>
        <v>-71476.679611972562</v>
      </c>
      <c r="I30" s="62">
        <f t="shared" si="12"/>
        <v>118368.59390297183</v>
      </c>
      <c r="J30" s="62">
        <f t="shared" si="12"/>
        <v>-100974.18351951471</v>
      </c>
      <c r="K30" s="62">
        <f t="shared" si="12"/>
        <v>118379.45294269669</v>
      </c>
      <c r="L30" s="62">
        <f t="shared" si="12"/>
        <v>-152008.36012688198</v>
      </c>
      <c r="M30" s="62">
        <f t="shared" si="12"/>
        <v>-184100.39685346279</v>
      </c>
      <c r="O30" s="62">
        <f t="shared" si="9"/>
        <v>-75781.964360134472</v>
      </c>
      <c r="P30" s="83"/>
      <c r="Q30" s="84"/>
    </row>
    <row r="31" spans="1:17" ht="18.75" customHeight="1" x14ac:dyDescent="0.2">
      <c r="B31" s="19"/>
      <c r="O31" s="62"/>
      <c r="P31" s="88"/>
      <c r="Q31" s="84"/>
    </row>
    <row r="32" spans="1:17" x14ac:dyDescent="0.2">
      <c r="A32" s="10" t="s">
        <v>7</v>
      </c>
      <c r="B32" s="19"/>
      <c r="O32" s="62"/>
      <c r="Q32" s="84"/>
    </row>
    <row r="33" spans="1:17" x14ac:dyDescent="0.2">
      <c r="A33" s="13" t="s">
        <v>144</v>
      </c>
      <c r="B33" s="62">
        <f>'Dec 2019 - Mar 2020 Coll Detail'!B12</f>
        <v>169850.73496120572</v>
      </c>
      <c r="C33" s="82">
        <f>'Dec 2019 - Mar 2020 Coll Detail'!B24</f>
        <v>162331.36545835243</v>
      </c>
      <c r="D33" s="62">
        <f>'Dec 2019 - Mar 2020 Coll Detail'!B36</f>
        <v>153535.00111846172</v>
      </c>
      <c r="E33" s="62">
        <f>'Dec 2019 - Mar 2020 Coll Detail'!B48</f>
        <v>145732.9988828903</v>
      </c>
      <c r="F33" s="62">
        <f>'Dec 2019 - Mar 2020 Coll Detail'!B60</f>
        <v>146871.85291983603</v>
      </c>
      <c r="G33" s="62">
        <f>'Dec 2019 - Mar 2020 Coll Detail'!B72</f>
        <v>150382.43078679146</v>
      </c>
      <c r="H33" s="62">
        <f>'Dec 2019 - Mar 2020 Coll Detail'!B88</f>
        <v>155947.83255520664</v>
      </c>
      <c r="I33" s="62">
        <f>'Dec 2019 - Mar 2020 Coll Detail'!B100</f>
        <v>161795.67427317522</v>
      </c>
      <c r="J33" s="62">
        <f>'Dec 2019 - Mar 2020 Coll Detail'!B112</f>
        <v>164132.28835764239</v>
      </c>
      <c r="K33" s="62">
        <f>'Dec 2019 - Mar 2020 Coll Detail'!B124</f>
        <v>181599.4364655774</v>
      </c>
      <c r="L33" s="62">
        <f>'Dec 2019 - Mar 2020 Coll Detail'!B136</f>
        <v>209321.77929590363</v>
      </c>
      <c r="M33" s="62">
        <f>'Dec 2019 - Mar 2020 Coll Detail'!B148</f>
        <v>204707.04124742266</v>
      </c>
      <c r="O33" s="62">
        <f t="shared" ref="O33:O39" si="13">SUM(B33:N33)</f>
        <v>2006208.4363224658</v>
      </c>
      <c r="P33" s="83"/>
      <c r="Q33" s="88"/>
    </row>
    <row r="34" spans="1:17" x14ac:dyDescent="0.2">
      <c r="A34" s="13" t="s">
        <v>136</v>
      </c>
      <c r="B34" s="62">
        <f>'Dec 2019 - Mar 2020 Coll Detail'!E12</f>
        <v>188685.56</v>
      </c>
      <c r="C34" s="62">
        <f>'Dec 2019 - Mar 2020 Coll Detail'!E24</f>
        <v>147389.34999999998</v>
      </c>
      <c r="D34" s="62">
        <f>'Dec 2019 - Mar 2020 Coll Detail'!E36</f>
        <v>145538.46000000002</v>
      </c>
      <c r="E34" s="62">
        <f>'Dec 2019 - Mar 2020 Coll Detail'!E48</f>
        <v>152550.5</v>
      </c>
      <c r="F34" s="62">
        <f>'Dec 2019 - Mar 2020 Coll Detail'!E60</f>
        <v>151674.11291983604</v>
      </c>
      <c r="G34" s="62">
        <f>'Dec 2019 - Mar 2020 Coll Detail'!E72</f>
        <v>156571.28078679147</v>
      </c>
      <c r="H34" s="62">
        <f>'Dec 2019 - Mar 2020 Coll Detail'!E88</f>
        <v>163378.43255520664</v>
      </c>
      <c r="I34" s="62">
        <f>'Dec 2019 - Mar 2020 Coll Detail'!E100</f>
        <v>139848.67427317522</v>
      </c>
      <c r="J34" s="62">
        <f>'Dec 2019 - Mar 2020 Coll Detail'!E112</f>
        <v>184028.0783576424</v>
      </c>
      <c r="K34" s="62">
        <f>'Dec 2019 - Mar 2020 Coll Detail'!E124</f>
        <v>167586.5064655774</v>
      </c>
      <c r="L34" s="62">
        <f>'Dec 2019 - Mar 2020 Coll Detail'!E136</f>
        <v>218432.94929590364</v>
      </c>
      <c r="M34" s="62">
        <f>'Dec 2019 - Mar 2020 Coll Detail'!E148</f>
        <v>181068.81124742265</v>
      </c>
      <c r="O34" s="62">
        <f t="shared" si="13"/>
        <v>1996752.7159015553</v>
      </c>
      <c r="Q34" s="88"/>
    </row>
    <row r="35" spans="1:17" x14ac:dyDescent="0.2">
      <c r="A35" s="13" t="s">
        <v>99</v>
      </c>
      <c r="B35" s="62">
        <f>B33-B34</f>
        <v>-18834.825038794283</v>
      </c>
      <c r="C35" s="62">
        <f>C33-C34</f>
        <v>14942.015458352456</v>
      </c>
      <c r="D35" s="62">
        <f>D33-D34</f>
        <v>7996.5411184616969</v>
      </c>
      <c r="E35" s="62">
        <f t="shared" ref="E35:F35" si="14">E33-E34</f>
        <v>-6817.5011171096994</v>
      </c>
      <c r="F35" s="62">
        <f t="shared" si="14"/>
        <v>-4802.2600000000093</v>
      </c>
      <c r="G35" s="62">
        <f t="shared" ref="G35:M35" si="15">G33-G34</f>
        <v>-6188.8500000000058</v>
      </c>
      <c r="H35" s="62">
        <f t="shared" si="15"/>
        <v>-7430.6000000000058</v>
      </c>
      <c r="I35" s="62">
        <f t="shared" si="15"/>
        <v>21947</v>
      </c>
      <c r="J35" s="62">
        <f t="shared" si="15"/>
        <v>-19895.790000000008</v>
      </c>
      <c r="K35" s="62">
        <f t="shared" si="15"/>
        <v>14012.929999999993</v>
      </c>
      <c r="L35" s="62">
        <f t="shared" si="15"/>
        <v>-9111.1700000000128</v>
      </c>
      <c r="M35" s="62">
        <f t="shared" si="15"/>
        <v>23638.23000000001</v>
      </c>
      <c r="O35" s="62">
        <f t="shared" si="13"/>
        <v>9455.7204209101328</v>
      </c>
      <c r="P35" s="174"/>
      <c r="Q35" s="84"/>
    </row>
    <row r="36" spans="1:17" x14ac:dyDescent="0.2">
      <c r="A36" s="13" t="s">
        <v>107</v>
      </c>
      <c r="B36" s="62">
        <f t="shared" ref="B36:F36" si="16">B117*B81</f>
        <v>-1867.0530739392748</v>
      </c>
      <c r="C36" s="62">
        <f t="shared" si="16"/>
        <v>-365.06706705344737</v>
      </c>
      <c r="D36" s="62">
        <f t="shared" si="16"/>
        <v>-552.42200480997212</v>
      </c>
      <c r="E36" s="62">
        <f t="shared" si="16"/>
        <v>-695.76140199553731</v>
      </c>
      <c r="F36" s="62">
        <f t="shared" si="16"/>
        <v>-692.91842026189488</v>
      </c>
      <c r="G36" s="62">
        <f t="shared" ref="G36:M36" si="17">G117*G81</f>
        <v>-689.53047554621185</v>
      </c>
      <c r="H36" s="62">
        <f t="shared" si="17"/>
        <v>-677.89466014789696</v>
      </c>
      <c r="I36" s="62">
        <f t="shared" si="17"/>
        <v>-650.79832350469474</v>
      </c>
      <c r="J36" s="62">
        <f t="shared" si="17"/>
        <v>-636.14632397166201</v>
      </c>
      <c r="K36" s="62">
        <f t="shared" si="17"/>
        <v>-626.25583187646703</v>
      </c>
      <c r="L36" s="62">
        <f t="shared" si="17"/>
        <v>-625.91458462981984</v>
      </c>
      <c r="M36" s="62">
        <f t="shared" si="17"/>
        <v>-631.59603154246997</v>
      </c>
      <c r="O36" s="62">
        <f t="shared" si="13"/>
        <v>-8711.3581992793497</v>
      </c>
      <c r="Q36" s="84"/>
    </row>
    <row r="37" spans="1:17" x14ac:dyDescent="0.2">
      <c r="A37" s="13" t="s">
        <v>154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>
        <f>M$82*M$117</f>
        <v>-42305.926006103175</v>
      </c>
      <c r="O37" s="62">
        <f t="shared" si="13"/>
        <v>-42305.926006103175</v>
      </c>
      <c r="Q37" s="84"/>
    </row>
    <row r="38" spans="1:17" x14ac:dyDescent="0.2">
      <c r="A38" s="13" t="s">
        <v>159</v>
      </c>
      <c r="B38" s="62"/>
      <c r="C38" s="62"/>
      <c r="D38" s="62"/>
      <c r="E38" s="62"/>
      <c r="F38" s="62"/>
      <c r="G38" s="62"/>
      <c r="H38" s="62"/>
      <c r="I38" s="62"/>
      <c r="J38" s="62"/>
      <c r="L38" s="62"/>
      <c r="M38" s="62">
        <f>-0.000013*'WP-Prior Year Recovery 2019'!$C$39</f>
        <v>11.047238976987041</v>
      </c>
      <c r="O38" s="62">
        <f t="shared" si="13"/>
        <v>11.047238976987041</v>
      </c>
      <c r="Q38" s="84"/>
    </row>
    <row r="39" spans="1:17" x14ac:dyDescent="0.2">
      <c r="A39" s="10" t="s">
        <v>84</v>
      </c>
      <c r="B39" s="62">
        <f t="shared" ref="B39:M39" si="18">SUM(B35:B38)</f>
        <v>-20701.878112733557</v>
      </c>
      <c r="C39" s="62">
        <f t="shared" si="18"/>
        <v>14576.948391299009</v>
      </c>
      <c r="D39" s="62">
        <f t="shared" si="18"/>
        <v>7444.1191136517245</v>
      </c>
      <c r="E39" s="62">
        <f t="shared" si="18"/>
        <v>-7513.2625191052366</v>
      </c>
      <c r="F39" s="62">
        <f t="shared" si="18"/>
        <v>-5495.1784202619037</v>
      </c>
      <c r="G39" s="62">
        <f t="shared" si="18"/>
        <v>-6878.3804755462179</v>
      </c>
      <c r="H39" s="62">
        <f t="shared" si="18"/>
        <v>-8108.4946601479023</v>
      </c>
      <c r="I39" s="62">
        <f t="shared" si="18"/>
        <v>21296.201676495304</v>
      </c>
      <c r="J39" s="62">
        <f t="shared" si="18"/>
        <v>-20531.936323971669</v>
      </c>
      <c r="K39" s="62">
        <f t="shared" si="18"/>
        <v>13386.674168123525</v>
      </c>
      <c r="L39" s="62">
        <f t="shared" si="18"/>
        <v>-9737.0845846298325</v>
      </c>
      <c r="M39" s="62">
        <f t="shared" si="18"/>
        <v>-19288.244798668649</v>
      </c>
      <c r="O39" s="62">
        <f t="shared" si="13"/>
        <v>-41550.516545495411</v>
      </c>
      <c r="P39" s="83"/>
      <c r="Q39" s="84"/>
    </row>
    <row r="40" spans="1:17" ht="17.25" customHeight="1" x14ac:dyDescent="0.2">
      <c r="B40" s="62"/>
      <c r="E40" s="62"/>
      <c r="F40" s="62"/>
      <c r="G40" s="62"/>
      <c r="H40" s="62"/>
      <c r="I40" s="62"/>
      <c r="J40" s="62"/>
      <c r="K40" s="62"/>
      <c r="L40" s="62"/>
      <c r="M40" s="62"/>
      <c r="O40" s="62"/>
      <c r="Q40" s="84"/>
    </row>
    <row r="41" spans="1:17" x14ac:dyDescent="0.2">
      <c r="A41" s="10" t="s">
        <v>1</v>
      </c>
      <c r="B41" s="62"/>
      <c r="E41" s="62"/>
      <c r="F41" s="62"/>
      <c r="G41" s="62"/>
      <c r="H41" s="62"/>
      <c r="I41" s="62"/>
      <c r="J41" s="62"/>
      <c r="K41" s="62"/>
      <c r="L41" s="62"/>
      <c r="M41" s="62"/>
      <c r="O41" s="62"/>
      <c r="Q41" s="84"/>
    </row>
    <row r="42" spans="1:17" x14ac:dyDescent="0.2">
      <c r="A42" s="13" t="s">
        <v>144</v>
      </c>
      <c r="B42" s="9">
        <f>'Dec 2019 - Mar 2020 Coll Detail'!B8</f>
        <v>124928.6831758085</v>
      </c>
      <c r="C42" s="82">
        <f>'Dec 2019 - Mar 2020 Coll Detail'!B20</f>
        <v>124521.78415483145</v>
      </c>
      <c r="D42" s="62">
        <f>'Dec 2019 - Mar 2020 Coll Detail'!B32</f>
        <v>124517.30143609981</v>
      </c>
      <c r="E42" s="62">
        <f>'Dec 2019 - Mar 2020 Coll Detail'!B44</f>
        <v>124423.63555851819</v>
      </c>
      <c r="F42" s="62">
        <f>'Dec 2019 - Mar 2020 Coll Detail'!B56</f>
        <v>119122.44920192186</v>
      </c>
      <c r="G42" s="62">
        <f>'Dec 2019 - Mar 2020 Coll Detail'!B68</f>
        <v>119770.78635103686</v>
      </c>
      <c r="H42" s="62">
        <f>'Dec 2019 - Mar 2020 Coll Detail'!B84</f>
        <v>119312.13165200176</v>
      </c>
      <c r="I42" s="62">
        <f>'Dec 2019 - Mar 2020 Coll Detail'!B96</f>
        <v>121671.70556177707</v>
      </c>
      <c r="J42" s="62">
        <f>'Dec 2019 - Mar 2020 Coll Detail'!B108</f>
        <v>120544.66098041335</v>
      </c>
      <c r="K42" s="62">
        <f>'Dec 2019 - Mar 2020 Coll Detail'!B120</f>
        <v>120184.45766588427</v>
      </c>
      <c r="L42" s="9">
        <f>'Dec 2019 - Mar 2020 Coll Detail'!B132</f>
        <v>120391.48229609863</v>
      </c>
      <c r="M42" s="9">
        <f>'Dec 2019 - Mar 2020 Coll Detail'!B144</f>
        <v>120598.50692631303</v>
      </c>
      <c r="O42" s="62">
        <f t="shared" ref="O42:O48" si="19">SUM(B42:N42)</f>
        <v>1459987.5849607049</v>
      </c>
      <c r="P42" s="83"/>
      <c r="Q42" s="88"/>
    </row>
    <row r="43" spans="1:17" x14ac:dyDescent="0.2">
      <c r="A43" s="13" t="s">
        <v>136</v>
      </c>
      <c r="B43" s="62">
        <f>'Dec 2019 - Mar 2020 Coll Detail'!E8</f>
        <v>146590.78</v>
      </c>
      <c r="C43" s="62">
        <f>'Dec 2019 - Mar 2020 Coll Detail'!E20</f>
        <v>123780.26</v>
      </c>
      <c r="D43" s="62">
        <f>'Dec 2019 - Mar 2020 Coll Detail'!E32</f>
        <v>196648.81</v>
      </c>
      <c r="E43" s="62">
        <f>'Dec 2019 - Mar 2020 Coll Detail'!E44</f>
        <v>143972.48000000001</v>
      </c>
      <c r="F43" s="62">
        <f>'Dec 2019 - Mar 2020 Coll Detail'!E56</f>
        <v>129586.72920192186</v>
      </c>
      <c r="G43" s="62">
        <f>'Dec 2019 - Mar 2020 Coll Detail'!E68</f>
        <v>125897.14635103686</v>
      </c>
      <c r="H43" s="62">
        <f>'Dec 2019 - Mar 2020 Coll Detail'!E84</f>
        <v>124286.53165200175</v>
      </c>
      <c r="I43" s="62">
        <f>'Dec 2019 - Mar 2020 Coll Detail'!E96</f>
        <v>61344.96556177707</v>
      </c>
      <c r="J43" s="62">
        <f>'Dec 2019 - Mar 2020 Coll Detail'!E108</f>
        <v>180776.40098041334</v>
      </c>
      <c r="K43" s="62">
        <f>'Dec 2019 - Mar 2020 Coll Detail'!E120</f>
        <v>92267.48766588427</v>
      </c>
      <c r="L43" s="62">
        <f>'Dec 2019 - Mar 2020 Coll Detail'!E132</f>
        <v>136292.96229609865</v>
      </c>
      <c r="M43" s="62">
        <f>'Dec 2019 - Mar 2020 Coll Detail'!E144</f>
        <v>118314.91692631303</v>
      </c>
      <c r="O43" s="62">
        <f t="shared" si="19"/>
        <v>1579759.4706354467</v>
      </c>
      <c r="P43" s="83"/>
      <c r="Q43" s="88"/>
    </row>
    <row r="44" spans="1:17" x14ac:dyDescent="0.2">
      <c r="A44" s="13" t="s">
        <v>99</v>
      </c>
      <c r="B44" s="62">
        <f>B42-B43</f>
        <v>-21662.096824191496</v>
      </c>
      <c r="C44" s="62">
        <f>C42-C43</f>
        <v>741.5241548314516</v>
      </c>
      <c r="D44" s="62">
        <f>D42-D43</f>
        <v>-72131.508563900192</v>
      </c>
      <c r="E44" s="62">
        <f t="shared" ref="E44:F44" si="20">E42-E43</f>
        <v>-19548.844441481822</v>
      </c>
      <c r="F44" s="62">
        <f t="shared" si="20"/>
        <v>-10464.279999999999</v>
      </c>
      <c r="G44" s="62">
        <f t="shared" ref="G44:M44" si="21">G42-G43</f>
        <v>-6126.3600000000006</v>
      </c>
      <c r="H44" s="62">
        <f t="shared" si="21"/>
        <v>-4974.3999999999942</v>
      </c>
      <c r="I44" s="62">
        <f t="shared" si="21"/>
        <v>60326.74</v>
      </c>
      <c r="J44" s="62">
        <f t="shared" si="21"/>
        <v>-60231.739999999991</v>
      </c>
      <c r="K44" s="62">
        <f t="shared" si="21"/>
        <v>27916.97</v>
      </c>
      <c r="L44" s="62">
        <f t="shared" si="21"/>
        <v>-15901.48000000001</v>
      </c>
      <c r="M44" s="62">
        <f t="shared" si="21"/>
        <v>2283.5899999999965</v>
      </c>
      <c r="O44" s="62">
        <f t="shared" si="19"/>
        <v>-119771.88567474208</v>
      </c>
      <c r="P44" s="174"/>
      <c r="Q44" s="84"/>
    </row>
    <row r="45" spans="1:17" x14ac:dyDescent="0.2">
      <c r="A45" s="13" t="s">
        <v>107</v>
      </c>
      <c r="B45" s="62">
        <f t="shared" ref="B45:F45" si="22">B81*B118</f>
        <v>-1450.5231158661848</v>
      </c>
      <c r="C45" s="62">
        <f t="shared" si="22"/>
        <v>-293.6951246642908</v>
      </c>
      <c r="D45" s="62">
        <f t="shared" si="22"/>
        <v>-535.68288983142736</v>
      </c>
      <c r="E45" s="62">
        <f t="shared" si="22"/>
        <v>-670.33916664050878</v>
      </c>
      <c r="F45" s="62">
        <f t="shared" si="22"/>
        <v>-653.0110314527567</v>
      </c>
      <c r="G45" s="62">
        <f t="shared" ref="G45:M45" si="23">G81*G118</f>
        <v>-633.9727049313035</v>
      </c>
      <c r="H45" s="62">
        <f t="shared" si="23"/>
        <v>-607.3794918276285</v>
      </c>
      <c r="I45" s="62">
        <f t="shared" si="23"/>
        <v>-549.68684706346585</v>
      </c>
      <c r="J45" s="62">
        <f t="shared" si="23"/>
        <v>-548.58655196282155</v>
      </c>
      <c r="K45" s="62">
        <f t="shared" si="23"/>
        <v>-519.57014610560634</v>
      </c>
      <c r="L45" s="62">
        <f t="shared" si="23"/>
        <v>-503.7988487145908</v>
      </c>
      <c r="M45" s="62">
        <f t="shared" si="23"/>
        <v>-499.69623403991591</v>
      </c>
      <c r="O45" s="62">
        <f t="shared" si="19"/>
        <v>-7465.9421531005</v>
      </c>
      <c r="Q45" s="84"/>
    </row>
    <row r="46" spans="1:17" x14ac:dyDescent="0.2">
      <c r="A46" s="13" t="s">
        <v>154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>
        <f>M$82*M$118</f>
        <v>-33470.938459181227</v>
      </c>
      <c r="O46" s="62">
        <f t="shared" si="19"/>
        <v>-33470.938459181227</v>
      </c>
      <c r="Q46" s="84"/>
    </row>
    <row r="47" spans="1:17" x14ac:dyDescent="0.2">
      <c r="A47" s="13" t="s">
        <v>159</v>
      </c>
      <c r="B47" s="62"/>
      <c r="C47" s="62"/>
      <c r="D47" s="62"/>
      <c r="E47" s="62"/>
      <c r="F47" s="62"/>
      <c r="G47" s="62"/>
      <c r="H47" s="62"/>
      <c r="I47" s="62"/>
      <c r="J47" s="62"/>
      <c r="L47" s="62"/>
      <c r="M47" s="62"/>
      <c r="O47" s="62">
        <f t="shared" si="19"/>
        <v>0</v>
      </c>
      <c r="P47" s="83"/>
      <c r="Q47" s="84"/>
    </row>
    <row r="48" spans="1:17" x14ac:dyDescent="0.2">
      <c r="A48" s="10" t="s">
        <v>85</v>
      </c>
      <c r="B48" s="26">
        <f t="shared" ref="B48:M48" si="24">SUM(B44:B47)</f>
        <v>-23112.619940057681</v>
      </c>
      <c r="C48" s="26">
        <f t="shared" si="24"/>
        <v>447.82903016716079</v>
      </c>
      <c r="D48" s="26">
        <f t="shared" si="24"/>
        <v>-72667.191453731619</v>
      </c>
      <c r="E48" s="26">
        <f t="shared" si="24"/>
        <v>-20219.18360812233</v>
      </c>
      <c r="F48" s="26">
        <f t="shared" si="24"/>
        <v>-11117.291031452756</v>
      </c>
      <c r="G48" s="26">
        <f t="shared" si="24"/>
        <v>-6760.3327049313039</v>
      </c>
      <c r="H48" s="26">
        <f t="shared" si="24"/>
        <v>-5581.7794918276231</v>
      </c>
      <c r="I48" s="26">
        <f t="shared" si="24"/>
        <v>59777.053152936533</v>
      </c>
      <c r="J48" s="26">
        <f t="shared" si="24"/>
        <v>-60780.326551962811</v>
      </c>
      <c r="K48" s="26">
        <f t="shared" si="24"/>
        <v>27397.399853894396</v>
      </c>
      <c r="L48" s="26">
        <f t="shared" si="24"/>
        <v>-16405.278848714603</v>
      </c>
      <c r="M48" s="26">
        <f t="shared" si="24"/>
        <v>-31687.044693221145</v>
      </c>
      <c r="O48" s="62">
        <f t="shared" si="19"/>
        <v>-160708.76628702375</v>
      </c>
      <c r="P48" s="83"/>
      <c r="Q48" s="84"/>
    </row>
    <row r="49" spans="1:17" ht="15" customHeight="1" x14ac:dyDescent="0.2">
      <c r="B49" s="19"/>
      <c r="O49" s="62"/>
      <c r="Q49" s="84"/>
    </row>
    <row r="50" spans="1:17" x14ac:dyDescent="0.2">
      <c r="A50" s="10" t="s">
        <v>9</v>
      </c>
      <c r="B50" s="19"/>
      <c r="O50" s="62"/>
      <c r="Q50" s="84"/>
    </row>
    <row r="51" spans="1:17" x14ac:dyDescent="0.2">
      <c r="A51" s="13" t="s">
        <v>144</v>
      </c>
      <c r="B51" s="62">
        <f>'Dec 2019 - Mar 2020 Coll Detail'!B10</f>
        <v>89439.260661076347</v>
      </c>
      <c r="C51" s="62">
        <f>'Dec 2019 - Mar 2020 Coll Detail'!B22</f>
        <v>89439.260661076347</v>
      </c>
      <c r="D51" s="62">
        <f>'Dec 2019 - Mar 2020 Coll Detail'!B34</f>
        <v>89439.260661076347</v>
      </c>
      <c r="E51" s="62">
        <f>'Dec 2019 - Mar 2020 Coll Detail'!B46</f>
        <v>89439.260661076347</v>
      </c>
      <c r="F51" s="62">
        <f>'Dec 2019 - Mar 2020 Coll Detail'!B58</f>
        <v>87954.492846306632</v>
      </c>
      <c r="G51" s="62">
        <f>'Dec 2019 - Mar 2020 Coll Detail'!B70</f>
        <v>87954.492846306632</v>
      </c>
      <c r="H51" s="62">
        <f>'Dec 2019 - Mar 2020 Coll Detail'!B86</f>
        <v>87954.492846306632</v>
      </c>
      <c r="I51" s="62">
        <f>'Dec 2019 - Mar 2020 Coll Detail'!B98</f>
        <v>87954.492846306632</v>
      </c>
      <c r="J51" s="62">
        <f>'Dec 2019 - Mar 2020 Coll Detail'!B110</f>
        <v>87954.492846306632</v>
      </c>
      <c r="K51" s="62">
        <f>'Dec 2019 - Mar 2020 Coll Detail'!B122</f>
        <v>87954.492846306632</v>
      </c>
      <c r="L51" s="62">
        <f>'Dec 2019 - Mar 2020 Coll Detail'!B134</f>
        <v>87954.492846306632</v>
      </c>
      <c r="M51" s="62">
        <f>'Dec 2019 - Mar 2020 Coll Detail'!B146</f>
        <v>87954.492846306632</v>
      </c>
      <c r="O51" s="62">
        <f t="shared" ref="O51:O57" si="25">SUM(B51:N51)</f>
        <v>1061392.9854147586</v>
      </c>
      <c r="P51" s="83"/>
      <c r="Q51" s="88"/>
    </row>
    <row r="52" spans="1:17" x14ac:dyDescent="0.2">
      <c r="A52" s="13" t="s">
        <v>136</v>
      </c>
      <c r="B52" s="62">
        <f>'Dec 2019 - Mar 2020 Coll Detail'!E10</f>
        <v>37153.189999999995</v>
      </c>
      <c r="C52" s="62">
        <f>'Dec 2019 - Mar 2020 Coll Detail'!E22</f>
        <v>138927.91</v>
      </c>
      <c r="D52" s="62">
        <f>'Dec 2019 - Mar 2020 Coll Detail'!E34</f>
        <v>87785.24</v>
      </c>
      <c r="E52" s="62">
        <f>'Dec 2019 - Mar 2020 Coll Detail'!E46</f>
        <v>94127.22</v>
      </c>
      <c r="F52" s="62">
        <f>'Dec 2019 - Mar 2020 Coll Detail'!E58</f>
        <v>92334.212846306633</v>
      </c>
      <c r="G52" s="62">
        <f>'Dec 2019 - Mar 2020 Coll Detail'!E70</f>
        <v>82363.272846306631</v>
      </c>
      <c r="H52" s="62">
        <f>'Dec 2019 - Mar 2020 Coll Detail'!E86</f>
        <v>88222.492846306632</v>
      </c>
      <c r="I52" s="62">
        <f>'Dec 2019 - Mar 2020 Coll Detail'!E98</f>
        <v>89513.802846306629</v>
      </c>
      <c r="J52" s="62">
        <f>'Dec 2019 - Mar 2020 Coll Detail'!E110</f>
        <v>94810.002846306626</v>
      </c>
      <c r="K52" s="62">
        <f>'Dec 2019 - Mar 2020 Coll Detail'!E122</f>
        <v>26538.572846306633</v>
      </c>
      <c r="L52" s="62">
        <f>'Dec 2019 - Mar 2020 Coll Detail'!E134</f>
        <v>107418.43284630663</v>
      </c>
      <c r="M52" s="62">
        <f>'Dec 2019 - Mar 2020 Coll Detail'!E146</f>
        <v>122714.00284630663</v>
      </c>
      <c r="O52" s="62">
        <f t="shared" si="25"/>
        <v>1061908.3527704531</v>
      </c>
      <c r="P52" s="83"/>
      <c r="Q52" s="88"/>
    </row>
    <row r="53" spans="1:17" x14ac:dyDescent="0.2">
      <c r="A53" s="13" t="s">
        <v>99</v>
      </c>
      <c r="B53" s="62">
        <f>B51-B52</f>
        <v>52286.070661076352</v>
      </c>
      <c r="C53" s="62">
        <f>C51-C52</f>
        <v>-49488.649338923657</v>
      </c>
      <c r="D53" s="62">
        <f>D51-D52</f>
        <v>1654.0206610763416</v>
      </c>
      <c r="E53" s="62">
        <f>E51-E52</f>
        <v>-4687.9593389236543</v>
      </c>
      <c r="F53" s="62">
        <f t="shared" ref="F53:M53" si="26">F51-F52</f>
        <v>-4379.7200000000012</v>
      </c>
      <c r="G53" s="62">
        <f t="shared" si="26"/>
        <v>5591.2200000000012</v>
      </c>
      <c r="H53" s="62">
        <f t="shared" si="26"/>
        <v>-268</v>
      </c>
      <c r="I53" s="62">
        <f t="shared" si="26"/>
        <v>-1559.3099999999977</v>
      </c>
      <c r="J53" s="62">
        <f t="shared" si="26"/>
        <v>-6855.5099999999948</v>
      </c>
      <c r="K53" s="62">
        <f t="shared" si="26"/>
        <v>61415.92</v>
      </c>
      <c r="L53" s="62">
        <f t="shared" si="26"/>
        <v>-19463.940000000002</v>
      </c>
      <c r="M53" s="62">
        <f t="shared" si="26"/>
        <v>-34759.509999999995</v>
      </c>
      <c r="O53" s="62">
        <f t="shared" si="25"/>
        <v>-515.3673556946087</v>
      </c>
      <c r="P53" s="174"/>
      <c r="Q53" s="84"/>
    </row>
    <row r="54" spans="1:17" x14ac:dyDescent="0.2">
      <c r="A54" s="13" t="s">
        <v>107</v>
      </c>
      <c r="B54" s="62">
        <f t="shared" ref="B54:F54" si="27">B81*B119</f>
        <v>-367.63267732914971</v>
      </c>
      <c r="C54" s="62">
        <f t="shared" si="27"/>
        <v>-191.27107923809243</v>
      </c>
      <c r="D54" s="62">
        <f t="shared" si="27"/>
        <v>-302.66097584597736</v>
      </c>
      <c r="E54" s="62">
        <f t="shared" si="27"/>
        <v>-392.76614924620907</v>
      </c>
      <c r="F54" s="62">
        <f t="shared" si="27"/>
        <v>-397.07982528575707</v>
      </c>
      <c r="G54" s="62">
        <f t="shared" ref="G54:M54" si="28">G81*G119</f>
        <v>-389.75286449431513</v>
      </c>
      <c r="H54" s="62">
        <f t="shared" si="28"/>
        <v>-380.64627921977086</v>
      </c>
      <c r="I54" s="62">
        <f t="shared" si="28"/>
        <v>-371.17166267939223</v>
      </c>
      <c r="J54" s="62">
        <f t="shared" si="28"/>
        <v>-358.30000309118446</v>
      </c>
      <c r="K54" s="62">
        <f t="shared" si="28"/>
        <v>-326.12565804824709</v>
      </c>
      <c r="L54" s="62">
        <f t="shared" si="28"/>
        <v>-323.76529852613612</v>
      </c>
      <c r="M54" s="62">
        <f t="shared" si="28"/>
        <v>-335.89392223202384</v>
      </c>
      <c r="O54" s="62">
        <f t="shared" si="25"/>
        <v>-4137.0663952362556</v>
      </c>
      <c r="Q54" s="84"/>
    </row>
    <row r="55" spans="1:17" x14ac:dyDescent="0.2">
      <c r="A55" s="13" t="s">
        <v>154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>
        <f>M$119*M$82</f>
        <v>-22499.038483734112</v>
      </c>
      <c r="O55" s="62">
        <f t="shared" si="25"/>
        <v>-22499.038483734112</v>
      </c>
      <c r="Q55" s="84"/>
    </row>
    <row r="56" spans="1:17" x14ac:dyDescent="0.2">
      <c r="A56" s="13" t="s">
        <v>159</v>
      </c>
      <c r="B56" s="62"/>
      <c r="C56" s="62"/>
      <c r="D56" s="62"/>
      <c r="E56" s="62"/>
      <c r="F56" s="62"/>
      <c r="G56" s="62"/>
      <c r="H56" s="62"/>
      <c r="I56" s="62"/>
      <c r="J56" s="62"/>
      <c r="L56" s="62"/>
      <c r="M56" s="62"/>
      <c r="O56" s="62">
        <f t="shared" si="25"/>
        <v>0</v>
      </c>
      <c r="Q56" s="84"/>
    </row>
    <row r="57" spans="1:17" x14ac:dyDescent="0.2">
      <c r="A57" s="10" t="s">
        <v>86</v>
      </c>
      <c r="B57" s="62">
        <f t="shared" ref="B57:M57" si="29">SUM(B53:B56)</f>
        <v>51918.437983747201</v>
      </c>
      <c r="C57" s="62">
        <f t="shared" si="29"/>
        <v>-49679.920418161746</v>
      </c>
      <c r="D57" s="62">
        <f t="shared" si="29"/>
        <v>1351.3596852303642</v>
      </c>
      <c r="E57" s="62">
        <f t="shared" si="29"/>
        <v>-5080.7254881698636</v>
      </c>
      <c r="F57" s="62">
        <f t="shared" si="29"/>
        <v>-4776.7998252857578</v>
      </c>
      <c r="G57" s="62">
        <f t="shared" si="29"/>
        <v>5201.4671355056862</v>
      </c>
      <c r="H57" s="62">
        <f t="shared" si="29"/>
        <v>-648.6462792197708</v>
      </c>
      <c r="I57" s="62">
        <f t="shared" si="29"/>
        <v>-1930.48166267939</v>
      </c>
      <c r="J57" s="62">
        <f t="shared" si="29"/>
        <v>-7213.8100030911792</v>
      </c>
      <c r="K57" s="62">
        <f t="shared" si="29"/>
        <v>61089.794341951754</v>
      </c>
      <c r="L57" s="62">
        <f t="shared" si="29"/>
        <v>-19787.70529852614</v>
      </c>
      <c r="M57" s="62">
        <f t="shared" si="29"/>
        <v>-57594.442405966132</v>
      </c>
      <c r="O57" s="62">
        <f t="shared" si="25"/>
        <v>-27151.472234664972</v>
      </c>
      <c r="P57" s="83"/>
      <c r="Q57" s="84"/>
    </row>
    <row r="58" spans="1:17" ht="13.5" customHeight="1" x14ac:dyDescent="0.2">
      <c r="B58" s="19"/>
      <c r="O58" s="62"/>
      <c r="Q58" s="84"/>
    </row>
    <row r="59" spans="1:17" x14ac:dyDescent="0.2">
      <c r="A59" s="10" t="s">
        <v>2</v>
      </c>
      <c r="B59" s="19"/>
      <c r="O59" s="62"/>
      <c r="Q59" s="84"/>
    </row>
    <row r="60" spans="1:17" x14ac:dyDescent="0.2">
      <c r="A60" s="13" t="s">
        <v>144</v>
      </c>
      <c r="B60" s="62">
        <f>'Dec 2019 - Mar 2020 Coll Detail'!B9</f>
        <v>120448.52142356017</v>
      </c>
      <c r="C60" s="62">
        <f>'Dec 2019 - Mar 2020 Coll Detail'!B21</f>
        <v>120448.52166235395</v>
      </c>
      <c r="D60" s="62">
        <f>'Dec 2019 - Mar 2020 Coll Detail'!B33</f>
        <v>120448.52178825533</v>
      </c>
      <c r="E60" s="62">
        <f>'Dec 2019 - Mar 2020 Coll Detail'!B45</f>
        <v>120448.52185463546</v>
      </c>
      <c r="F60" s="62">
        <f>'Dec 2019 - Mar 2020 Coll Detail'!B57</f>
        <v>123037.15948849384</v>
      </c>
      <c r="G60" s="62">
        <f>'Dec 2019 - Mar 2020 Coll Detail'!B69</f>
        <v>122853.48216799618</v>
      </c>
      <c r="H60" s="62">
        <f>'Dec 2019 - Mar 2020 Coll Detail'!B85</f>
        <v>122670.44333045425</v>
      </c>
      <c r="I60" s="62">
        <f>'Dec 2019 - Mar 2020 Coll Detail'!B97</f>
        <v>122488.07631488184</v>
      </c>
      <c r="J60" s="62">
        <f>'Dec 2019 - Mar 2020 Coll Detail'!B109</f>
        <v>122306.374686287</v>
      </c>
      <c r="K60" s="62">
        <f>'Dec 2019 - Mar 2020 Coll Detail'!B121</f>
        <v>122125.33646006495</v>
      </c>
      <c r="L60" s="62">
        <f>'Dec 2019 - Mar 2020 Coll Detail'!B133</f>
        <v>121944.95916462525</v>
      </c>
      <c r="M60" s="62">
        <f>'Dec 2019 - Mar 2020 Coll Detail'!B145</f>
        <v>121765.24039257818</v>
      </c>
      <c r="O60" s="62">
        <f t="shared" ref="O60:O66" si="30">SUM(B60:N60)</f>
        <v>1460985.1587341861</v>
      </c>
      <c r="P60" s="83"/>
      <c r="Q60" s="88"/>
    </row>
    <row r="61" spans="1:17" x14ac:dyDescent="0.2">
      <c r="A61" s="13" t="s">
        <v>135</v>
      </c>
      <c r="B61" s="62">
        <f>'Dec 2019 - Mar 2020 Coll Detail'!E9</f>
        <v>104392.62</v>
      </c>
      <c r="C61" s="62">
        <f>'Dec 2019 - Mar 2020 Coll Detail'!E21</f>
        <v>117257.7</v>
      </c>
      <c r="D61" s="62">
        <f>'Dec 2019 - Mar 2020 Coll Detail'!E33</f>
        <v>139370.38</v>
      </c>
      <c r="E61" s="62">
        <f>'Dec 2019 - Mar 2020 Coll Detail'!E45</f>
        <v>120380.22</v>
      </c>
      <c r="F61" s="62">
        <f>'Dec 2019 - Mar 2020 Coll Detail'!E57</f>
        <v>114453.21948849384</v>
      </c>
      <c r="G61" s="62">
        <f>'Dec 2019 - Mar 2020 Coll Detail'!E69</f>
        <v>122121.95216799618</v>
      </c>
      <c r="H61" s="62">
        <f>'Dec 2019 - Mar 2020 Coll Detail'!E85</f>
        <v>136533.96333045425</v>
      </c>
      <c r="I61" s="62">
        <f>'Dec 2019 - Mar 2020 Coll Detail'!E97</f>
        <v>102772.75631488184</v>
      </c>
      <c r="J61" s="62">
        <f>'Dec 2019 - Mar 2020 Coll Detail'!E109</f>
        <v>145279.734686287</v>
      </c>
      <c r="K61" s="62">
        <f>'Dec 2019 - Mar 2020 Coll Detail'!E121</f>
        <v>101823.52646006495</v>
      </c>
      <c r="L61" s="62">
        <f>'Dec 2019 - Mar 2020 Coll Detail'!E133</f>
        <v>118135.13916462525</v>
      </c>
      <c r="M61" s="62">
        <f>'Dec 2019 - Mar 2020 Coll Detail'!E145</f>
        <v>150760.4403925782</v>
      </c>
      <c r="O61" s="62">
        <f t="shared" si="30"/>
        <v>1473281.6520053816</v>
      </c>
      <c r="P61" s="88"/>
      <c r="Q61" s="88"/>
    </row>
    <row r="62" spans="1:17" x14ac:dyDescent="0.2">
      <c r="A62" s="13" t="s">
        <v>99</v>
      </c>
      <c r="B62" s="62">
        <f>B60-B61</f>
        <v>16055.901423560179</v>
      </c>
      <c r="C62" s="62">
        <f>C60-C61</f>
        <v>3190.8216623539483</v>
      </c>
      <c r="D62" s="62">
        <f>D60-D61</f>
        <v>-18921.858211744679</v>
      </c>
      <c r="E62" s="62">
        <f t="shared" ref="E62:F62" si="31">E60-E61</f>
        <v>68.301854635457858</v>
      </c>
      <c r="F62" s="62">
        <f t="shared" si="31"/>
        <v>8583.9400000000023</v>
      </c>
      <c r="G62" s="62">
        <f t="shared" ref="G62:M62" si="32">G60-G61</f>
        <v>731.52999999999884</v>
      </c>
      <c r="H62" s="62">
        <f t="shared" si="32"/>
        <v>-13863.520000000004</v>
      </c>
      <c r="I62" s="62">
        <f t="shared" si="32"/>
        <v>19715.319999999992</v>
      </c>
      <c r="J62" s="62">
        <f t="shared" si="32"/>
        <v>-22973.360000000001</v>
      </c>
      <c r="K62" s="62">
        <f t="shared" si="32"/>
        <v>20301.809999999998</v>
      </c>
      <c r="L62" s="62">
        <f t="shared" si="32"/>
        <v>3809.820000000007</v>
      </c>
      <c r="M62" s="62">
        <f t="shared" si="32"/>
        <v>-28995.200000000012</v>
      </c>
      <c r="O62" s="62">
        <f t="shared" si="30"/>
        <v>-12296.493271195111</v>
      </c>
      <c r="P62" s="174"/>
      <c r="Q62" s="84"/>
    </row>
    <row r="63" spans="1:17" x14ac:dyDescent="0.2">
      <c r="A63" s="13" t="s">
        <v>107</v>
      </c>
      <c r="B63" s="62">
        <f t="shared" ref="B63:F63" si="33">B81*B120</f>
        <v>-1032.9702075112405</v>
      </c>
      <c r="C63" s="62">
        <f t="shared" si="33"/>
        <v>-240.77141680662228</v>
      </c>
      <c r="D63" s="62">
        <f t="shared" si="33"/>
        <v>-414.0993404562243</v>
      </c>
      <c r="E63" s="62">
        <f t="shared" si="33"/>
        <v>-528.16029872711215</v>
      </c>
      <c r="F63" s="62">
        <f t="shared" si="33"/>
        <v>-525.39876923077668</v>
      </c>
      <c r="G63" s="62">
        <f t="shared" ref="G63:M63" si="34">G81*G120</f>
        <v>-525.31995914762626</v>
      </c>
      <c r="H63" s="62">
        <f t="shared" si="34"/>
        <v>-523.85083074859381</v>
      </c>
      <c r="I63" s="62">
        <f t="shared" si="34"/>
        <v>-500.14439482648351</v>
      </c>
      <c r="J63" s="62">
        <f t="shared" si="34"/>
        <v>-490.59841358050005</v>
      </c>
      <c r="K63" s="62">
        <f t="shared" si="34"/>
        <v>-472.21997217857461</v>
      </c>
      <c r="L63" s="62">
        <f t="shared" si="34"/>
        <v>-455.90827385146508</v>
      </c>
      <c r="M63" s="62">
        <f t="shared" si="34"/>
        <v>-466.01606565527771</v>
      </c>
      <c r="O63" s="62">
        <f t="shared" si="30"/>
        <v>-6175.4579427204972</v>
      </c>
      <c r="Q63" s="84"/>
    </row>
    <row r="64" spans="1:17" x14ac:dyDescent="0.2">
      <c r="A64" s="13" t="s">
        <v>154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>
        <f>M$82*M$120</f>
        <v>-31214.954190132208</v>
      </c>
      <c r="O64" s="62">
        <f t="shared" si="30"/>
        <v>-31214.954190132208</v>
      </c>
      <c r="P64" s="88"/>
      <c r="Q64" s="84"/>
    </row>
    <row r="65" spans="1:22" x14ac:dyDescent="0.2">
      <c r="A65" s="13" t="s">
        <v>159</v>
      </c>
      <c r="B65" s="62"/>
      <c r="C65" s="62"/>
      <c r="D65" s="62"/>
      <c r="E65" s="62"/>
      <c r="F65" s="62"/>
      <c r="G65" s="62"/>
      <c r="H65" s="62"/>
      <c r="I65" s="62"/>
      <c r="J65" s="62"/>
      <c r="L65" s="62"/>
      <c r="M65" s="62"/>
      <c r="O65" s="62">
        <f t="shared" si="30"/>
        <v>0</v>
      </c>
      <c r="Q65" s="84"/>
    </row>
    <row r="66" spans="1:22" x14ac:dyDescent="0.2">
      <c r="A66" s="10" t="s">
        <v>87</v>
      </c>
      <c r="B66" s="62">
        <f t="shared" ref="B66:M66" si="35">SUM(B62:B65)</f>
        <v>15022.931216048939</v>
      </c>
      <c r="C66" s="62">
        <f t="shared" si="35"/>
        <v>2950.0502455473261</v>
      </c>
      <c r="D66" s="62">
        <f t="shared" si="35"/>
        <v>-19335.957552200904</v>
      </c>
      <c r="E66" s="62">
        <f t="shared" si="35"/>
        <v>-459.85844409165429</v>
      </c>
      <c r="F66" s="62">
        <f t="shared" si="35"/>
        <v>8058.5412307692259</v>
      </c>
      <c r="G66" s="62">
        <f t="shared" si="35"/>
        <v>206.21004085237257</v>
      </c>
      <c r="H66" s="62">
        <f t="shared" si="35"/>
        <v>-14387.370830748598</v>
      </c>
      <c r="I66" s="62">
        <f t="shared" si="35"/>
        <v>19215.17560517351</v>
      </c>
      <c r="J66" s="62">
        <f t="shared" si="35"/>
        <v>-23463.958413580502</v>
      </c>
      <c r="K66" s="62">
        <f t="shared" si="35"/>
        <v>19829.590027821425</v>
      </c>
      <c r="L66" s="62">
        <f t="shared" si="35"/>
        <v>3353.9117261485417</v>
      </c>
      <c r="M66" s="62">
        <f t="shared" si="35"/>
        <v>-60676.170255787496</v>
      </c>
      <c r="O66" s="62">
        <f t="shared" si="30"/>
        <v>-49686.905404047815</v>
      </c>
      <c r="P66" s="83"/>
      <c r="Q66" s="84"/>
    </row>
    <row r="67" spans="1:22" ht="15.75" customHeight="1" x14ac:dyDescent="0.2">
      <c r="B67" s="19"/>
      <c r="O67" s="62"/>
      <c r="Q67" s="84"/>
    </row>
    <row r="68" spans="1:22" x14ac:dyDescent="0.2">
      <c r="A68" s="10" t="s">
        <v>10</v>
      </c>
      <c r="B68" s="19"/>
      <c r="H68" s="72"/>
      <c r="O68" s="62"/>
      <c r="Q68" s="84"/>
    </row>
    <row r="69" spans="1:22" x14ac:dyDescent="0.2">
      <c r="A69" s="13" t="s">
        <v>144</v>
      </c>
      <c r="B69" s="62">
        <f>'Dec 2019 - Mar 2020 Coll Detail'!B11</f>
        <v>14999.436975385388</v>
      </c>
      <c r="C69" s="62">
        <f>'Dec 2019 - Mar 2020 Coll Detail'!B23</f>
        <v>14999.436975385388</v>
      </c>
      <c r="D69" s="62">
        <f>'Dec 2019 - Mar 2020 Coll Detail'!B35</f>
        <v>14999.436975385388</v>
      </c>
      <c r="E69" s="62">
        <f>'Dec 2019 - Mar 2020 Coll Detail'!B47</f>
        <v>14999.436975385388</v>
      </c>
      <c r="F69" s="62">
        <f>'Dec 2019 - Mar 2020 Coll Detail'!B59</f>
        <v>14681.69046454518</v>
      </c>
      <c r="G69" s="62">
        <f>'Dec 2019 - Mar 2020 Coll Detail'!B71</f>
        <v>14681.69046454518</v>
      </c>
      <c r="H69" s="62">
        <f>'Dec 2019 - Mar 2020 Coll Detail'!B87</f>
        <v>14681.69046454518</v>
      </c>
      <c r="I69" s="62">
        <f>'Dec 2019 - Mar 2020 Coll Detail'!B99</f>
        <v>14681.69046454518</v>
      </c>
      <c r="J69" s="62">
        <f>'Dec 2019 - Mar 2020 Coll Detail'!B111</f>
        <v>14681.69046454518</v>
      </c>
      <c r="K69" s="62">
        <f>'Dec 2019 - Mar 2020 Coll Detail'!B123</f>
        <v>14681.69046454518</v>
      </c>
      <c r="L69" s="62">
        <f>'Dec 2019 - Mar 2020 Coll Detail'!B135</f>
        <v>14681.69046454518</v>
      </c>
      <c r="M69" s="62">
        <f>'Dec 2019 - Mar 2020 Coll Detail'!B147</f>
        <v>14681.69046454518</v>
      </c>
      <c r="O69" s="62">
        <f t="shared" ref="O69:O75" si="36">SUM(B69:N69)</f>
        <v>177451.27161790302</v>
      </c>
      <c r="P69" s="83"/>
      <c r="Q69" s="88"/>
    </row>
    <row r="70" spans="1:22" x14ac:dyDescent="0.2">
      <c r="A70" s="13" t="s">
        <v>135</v>
      </c>
      <c r="B70" s="62">
        <f>'Dec 2019 - Mar 2020 Coll Detail'!E11</f>
        <v>3312.1000000000004</v>
      </c>
      <c r="C70" s="62">
        <f>'Dec 2019 - Mar 2020 Coll Detail'!E23</f>
        <v>25897.440000000002</v>
      </c>
      <c r="D70" s="62">
        <f>'Dec 2019 - Mar 2020 Coll Detail'!E35</f>
        <v>14598.43</v>
      </c>
      <c r="E70" s="62">
        <f>'Dec 2019 - Mar 2020 Coll Detail'!E47</f>
        <v>14619.26</v>
      </c>
      <c r="F70" s="62">
        <f>'Dec 2019 - Mar 2020 Coll Detail'!E59</f>
        <v>15278.670464545179</v>
      </c>
      <c r="G70" s="62">
        <f>'Dec 2019 - Mar 2020 Coll Detail'!E71</f>
        <v>14862.89046454518</v>
      </c>
      <c r="H70" s="62">
        <f>'Dec 2019 - Mar 2020 Coll Detail'!E87</f>
        <v>14883.30046454518</v>
      </c>
      <c r="I70" s="62">
        <f>'Dec 2019 - Mar 2020 Coll Detail'!E99</f>
        <v>14905.29046454518</v>
      </c>
      <c r="J70" s="62">
        <f>'Dec 2019 - Mar 2020 Coll Detail'!E111</f>
        <v>14883.840464545179</v>
      </c>
      <c r="K70" s="62">
        <f>'Dec 2019 - Mar 2020 Coll Detail'!E123</f>
        <v>1648.4904645451788</v>
      </c>
      <c r="L70" s="62">
        <f>'Dec 2019 - Mar 2020 Coll Detail'!E135</f>
        <v>17055.23046454518</v>
      </c>
      <c r="M70" s="62">
        <f>'Dec 2019 - Mar 2020 Coll Detail'!E147</f>
        <v>25469.89046454518</v>
      </c>
      <c r="O70" s="62">
        <f t="shared" si="36"/>
        <v>177414.83371636143</v>
      </c>
      <c r="P70" s="83"/>
      <c r="Q70" s="88"/>
    </row>
    <row r="71" spans="1:22" x14ac:dyDescent="0.2">
      <c r="A71" s="13" t="s">
        <v>99</v>
      </c>
      <c r="B71" s="62">
        <f>B69-B70</f>
        <v>11687.336975385388</v>
      </c>
      <c r="C71" s="62">
        <f>C69-C70</f>
        <v>-10898.003024614614</v>
      </c>
      <c r="D71" s="62">
        <f>D69-D70</f>
        <v>401.0069753853877</v>
      </c>
      <c r="E71" s="62">
        <f t="shared" ref="E71:F71" si="37">E69-E70</f>
        <v>380.17697538538778</v>
      </c>
      <c r="F71" s="62">
        <f t="shared" si="37"/>
        <v>-596.97999999999956</v>
      </c>
      <c r="G71" s="62">
        <f t="shared" ref="G71:M71" si="38">G69-G70</f>
        <v>-181.20000000000073</v>
      </c>
      <c r="H71" s="62">
        <f t="shared" si="38"/>
        <v>-201.61000000000058</v>
      </c>
      <c r="I71" s="62">
        <f t="shared" si="38"/>
        <v>-223.60000000000036</v>
      </c>
      <c r="J71" s="62">
        <f t="shared" si="38"/>
        <v>-202.14999999999964</v>
      </c>
      <c r="K71" s="62">
        <f t="shared" si="38"/>
        <v>13033.2</v>
      </c>
      <c r="L71" s="62">
        <f t="shared" si="38"/>
        <v>-2373.5400000000009</v>
      </c>
      <c r="M71" s="62">
        <f t="shared" si="38"/>
        <v>-10788.2</v>
      </c>
      <c r="O71" s="62">
        <f t="shared" si="36"/>
        <v>36.437901541547035</v>
      </c>
      <c r="P71" s="174"/>
      <c r="Q71" s="83"/>
    </row>
    <row r="72" spans="1:22" x14ac:dyDescent="0.2">
      <c r="A72" s="13" t="s">
        <v>107</v>
      </c>
      <c r="B72" s="62">
        <f t="shared" ref="B72:F72" si="39">B81*B121</f>
        <v>-32.773395516828487</v>
      </c>
      <c r="C72" s="62">
        <f t="shared" si="39"/>
        <v>-31.729357891609205</v>
      </c>
      <c r="D72" s="62">
        <f t="shared" si="39"/>
        <v>-50.248784858391943</v>
      </c>
      <c r="E72" s="62">
        <f t="shared" si="39"/>
        <v>-64.102376976341645</v>
      </c>
      <c r="F72" s="62">
        <f t="shared" si="39"/>
        <v>-64.990719746213927</v>
      </c>
      <c r="G72" s="62">
        <f t="shared" ref="G72:M72" si="40">G81*G121</f>
        <v>-64.80292891825826</v>
      </c>
      <c r="H72" s="62">
        <f t="shared" si="40"/>
        <v>-63.420510622386324</v>
      </c>
      <c r="I72" s="62">
        <f t="shared" si="40"/>
        <v>-61.83729658971459</v>
      </c>
      <c r="J72" s="62">
        <f t="shared" si="40"/>
        <v>-59.28727810763197</v>
      </c>
      <c r="K72" s="62">
        <f t="shared" si="40"/>
        <v>-52.888038044230882</v>
      </c>
      <c r="L72" s="62">
        <f t="shared" si="40"/>
        <v>-52.379467482352588</v>
      </c>
      <c r="M72" s="62">
        <f t="shared" si="40"/>
        <v>-56.118368599001641</v>
      </c>
      <c r="O72" s="62">
        <f t="shared" si="36"/>
        <v>-654.57852335296138</v>
      </c>
      <c r="P72" s="83"/>
      <c r="Q72" s="62"/>
    </row>
    <row r="73" spans="1:22" x14ac:dyDescent="0.2">
      <c r="A73" s="13" t="s">
        <v>154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>
        <f>M$82*M$121</f>
        <v>-3758.9526073090042</v>
      </c>
      <c r="O73" s="62">
        <f t="shared" si="36"/>
        <v>-3758.9526073090042</v>
      </c>
      <c r="P73" s="83"/>
      <c r="Q73" s="62"/>
    </row>
    <row r="74" spans="1:22" x14ac:dyDescent="0.2">
      <c r="A74" s="13" t="s">
        <v>159</v>
      </c>
      <c r="B74" s="62"/>
      <c r="C74" s="62"/>
      <c r="D74" s="62"/>
      <c r="E74" s="62"/>
      <c r="F74" s="62"/>
      <c r="G74" s="62"/>
      <c r="H74" s="62"/>
      <c r="I74" s="62"/>
      <c r="J74" s="62"/>
      <c r="L74" s="62"/>
      <c r="M74" s="62"/>
      <c r="O74" s="62">
        <f t="shared" si="36"/>
        <v>0</v>
      </c>
      <c r="P74" s="83"/>
      <c r="Q74" s="62"/>
    </row>
    <row r="75" spans="1:22" x14ac:dyDescent="0.2">
      <c r="A75" s="10" t="s">
        <v>88</v>
      </c>
      <c r="B75" s="26">
        <f t="shared" ref="B75:M75" si="41">SUM(B71:B74)</f>
        <v>11654.56357986856</v>
      </c>
      <c r="C75" s="26">
        <f t="shared" si="41"/>
        <v>-10929.732382506223</v>
      </c>
      <c r="D75" s="26">
        <f t="shared" si="41"/>
        <v>350.75819052699575</v>
      </c>
      <c r="E75" s="26">
        <f t="shared" si="41"/>
        <v>316.07459840904613</v>
      </c>
      <c r="F75" s="26">
        <f t="shared" si="41"/>
        <v>-661.97071974621349</v>
      </c>
      <c r="G75" s="26">
        <f t="shared" si="41"/>
        <v>-246.00292891825899</v>
      </c>
      <c r="H75" s="26">
        <f t="shared" si="41"/>
        <v>-265.03051062238688</v>
      </c>
      <c r="I75" s="26">
        <f t="shared" si="41"/>
        <v>-285.43729658971495</v>
      </c>
      <c r="J75" s="26">
        <f t="shared" si="41"/>
        <v>-261.43727810763158</v>
      </c>
      <c r="K75" s="26">
        <f t="shared" si="41"/>
        <v>12980.311961955769</v>
      </c>
      <c r="L75" s="26">
        <f t="shared" si="41"/>
        <v>-2425.9194674823534</v>
      </c>
      <c r="M75" s="26">
        <f t="shared" si="41"/>
        <v>-14603.270975908006</v>
      </c>
      <c r="O75" s="62">
        <f t="shared" si="36"/>
        <v>-4377.093229120419</v>
      </c>
      <c r="P75" s="83"/>
    </row>
    <row r="76" spans="1:22" ht="17.25" customHeight="1" x14ac:dyDescent="0.2">
      <c r="B76" s="19"/>
      <c r="O76" s="62"/>
      <c r="P76" s="88"/>
      <c r="Q76" s="26"/>
    </row>
    <row r="77" spans="1:22" x14ac:dyDescent="0.2">
      <c r="A77" s="10" t="s">
        <v>11</v>
      </c>
      <c r="B77" s="19"/>
      <c r="O77" s="62"/>
    </row>
    <row r="78" spans="1:22" x14ac:dyDescent="0.2">
      <c r="A78" s="13" t="s">
        <v>144</v>
      </c>
      <c r="B78" s="55">
        <f t="shared" ref="B78:M79" si="42">B69+B60+B51+B42+B33+B24+B15+B6</f>
        <v>5370942.9837920563</v>
      </c>
      <c r="C78" s="55">
        <f t="shared" si="42"/>
        <v>5479811.8623670004</v>
      </c>
      <c r="D78" s="55">
        <f t="shared" si="42"/>
        <v>5987740.0945970062</v>
      </c>
      <c r="E78" s="55">
        <f t="shared" si="42"/>
        <v>5284521.6851318311</v>
      </c>
      <c r="F78" s="55">
        <f t="shared" si="42"/>
        <v>5162424.4414818706</v>
      </c>
      <c r="G78" s="55">
        <f t="shared" si="42"/>
        <v>5278974.6721225921</v>
      </c>
      <c r="H78" s="55">
        <f t="shared" si="42"/>
        <v>5879405.1585151041</v>
      </c>
      <c r="I78" s="55">
        <f t="shared" si="42"/>
        <v>6921061.197719099</v>
      </c>
      <c r="J78" s="55">
        <f t="shared" si="42"/>
        <v>7297770.3001863677</v>
      </c>
      <c r="K78" s="55">
        <f t="shared" si="42"/>
        <v>7474164.2480476033</v>
      </c>
      <c r="L78" s="55">
        <f t="shared" si="42"/>
        <v>7378960.3896163069</v>
      </c>
      <c r="M78" s="55">
        <f t="shared" si="42"/>
        <v>6389755.0917383209</v>
      </c>
      <c r="O78" s="62">
        <f t="shared" ref="O78:O84" si="43">SUM(B78:N78)</f>
        <v>73905532.12531516</v>
      </c>
      <c r="P78" s="83"/>
      <c r="Q78" s="61"/>
      <c r="U78" s="26"/>
      <c r="V78" s="26"/>
    </row>
    <row r="79" spans="1:22" x14ac:dyDescent="0.2">
      <c r="A79" s="13" t="s">
        <v>135</v>
      </c>
      <c r="B79" s="55">
        <f t="shared" si="42"/>
        <v>5185490.66</v>
      </c>
      <c r="C79" s="55">
        <f t="shared" si="42"/>
        <v>5108829.7299999995</v>
      </c>
      <c r="D79" s="55">
        <f t="shared" si="42"/>
        <v>5003801.3900000006</v>
      </c>
      <c r="E79" s="55">
        <f t="shared" si="42"/>
        <v>5074269.46</v>
      </c>
      <c r="F79" s="55">
        <f t="shared" si="42"/>
        <v>5314947.6914818706</v>
      </c>
      <c r="G79" s="55">
        <f t="shared" si="42"/>
        <v>5269334.6021225918</v>
      </c>
      <c r="H79" s="55">
        <f t="shared" si="42"/>
        <v>5990204.4885151051</v>
      </c>
      <c r="I79" s="55">
        <f t="shared" si="42"/>
        <v>6405513.6077190982</v>
      </c>
      <c r="J79" s="55">
        <f t="shared" si="42"/>
        <v>7550833.8501863685</v>
      </c>
      <c r="K79" s="55">
        <f t="shared" si="42"/>
        <v>6865073.5080476031</v>
      </c>
      <c r="L79" s="55">
        <f t="shared" si="42"/>
        <v>7935938.3796163071</v>
      </c>
      <c r="M79" s="55">
        <f t="shared" si="42"/>
        <v>5902369.9517383194</v>
      </c>
      <c r="O79" s="62">
        <f t="shared" si="43"/>
        <v>71606607.319427267</v>
      </c>
      <c r="P79" s="88"/>
      <c r="V79" s="26"/>
    </row>
    <row r="80" spans="1:22" x14ac:dyDescent="0.2">
      <c r="A80" s="13" t="s">
        <v>99</v>
      </c>
      <c r="B80" s="62">
        <f>B78-B79</f>
        <v>185452.32379205618</v>
      </c>
      <c r="C80" s="62">
        <f>C78-C79</f>
        <v>370982.13236700092</v>
      </c>
      <c r="D80" s="62">
        <f>D78-D79</f>
        <v>983938.70459700562</v>
      </c>
      <c r="E80" s="62">
        <f t="shared" ref="E80:M80" si="44">E78-E79</f>
        <v>210252.22513183113</v>
      </c>
      <c r="F80" s="62">
        <f t="shared" si="44"/>
        <v>-152523.25</v>
      </c>
      <c r="G80" s="62">
        <f t="shared" si="44"/>
        <v>9640.070000000298</v>
      </c>
      <c r="H80" s="62">
        <f t="shared" si="44"/>
        <v>-110799.33000000101</v>
      </c>
      <c r="I80" s="62">
        <f t="shared" si="44"/>
        <v>515547.59000000078</v>
      </c>
      <c r="J80" s="62">
        <f t="shared" si="44"/>
        <v>-253063.55000000075</v>
      </c>
      <c r="K80" s="62">
        <f t="shared" si="44"/>
        <v>609090.74000000022</v>
      </c>
      <c r="L80" s="62">
        <f t="shared" si="44"/>
        <v>-556977.99000000022</v>
      </c>
      <c r="M80" s="62">
        <f t="shared" si="44"/>
        <v>487385.14000000153</v>
      </c>
      <c r="O80" s="62">
        <f t="shared" si="43"/>
        <v>2298924.8058878947</v>
      </c>
      <c r="P80" s="38"/>
    </row>
    <row r="81" spans="1:20" x14ac:dyDescent="0.2">
      <c r="A81" s="13" t="s">
        <v>107</v>
      </c>
      <c r="B81" s="62">
        <f>-'Receipts &amp; Interest '!F9</f>
        <v>-51310.689999999995</v>
      </c>
      <c r="C81" s="55">
        <f>-'Receipts &amp; Interest '!F10</f>
        <v>-11182.380000000001</v>
      </c>
      <c r="D81" s="55">
        <f>-'Receipts &amp; Interest '!F11</f>
        <v>-17547.309999999998</v>
      </c>
      <c r="E81" s="55">
        <f>-'Receipts &amp; Interest '!F12</f>
        <v>-22351.200000000001</v>
      </c>
      <c r="F81" s="55">
        <f>-'Receipts &amp; Interest '!F20</f>
        <v>-22650</v>
      </c>
      <c r="G81" s="55">
        <f>$F$81</f>
        <v>-22650</v>
      </c>
      <c r="H81" s="55">
        <f t="shared" ref="H81:M81" si="45">$F$81</f>
        <v>-22650</v>
      </c>
      <c r="I81" s="55">
        <f t="shared" si="45"/>
        <v>-22650</v>
      </c>
      <c r="J81" s="55">
        <f t="shared" si="45"/>
        <v>-22650</v>
      </c>
      <c r="K81" s="55">
        <f t="shared" si="45"/>
        <v>-22650</v>
      </c>
      <c r="L81" s="55">
        <f t="shared" si="45"/>
        <v>-22650</v>
      </c>
      <c r="M81" s="55">
        <f t="shared" si="45"/>
        <v>-22650</v>
      </c>
      <c r="O81" s="62">
        <f t="shared" si="43"/>
        <v>-283591.57999999996</v>
      </c>
      <c r="P81" s="38"/>
      <c r="Q81" s="62"/>
    </row>
    <row r="82" spans="1:20" x14ac:dyDescent="0.2">
      <c r="A82" s="13" t="s">
        <v>154</v>
      </c>
      <c r="B82" s="55"/>
      <c r="C82" s="55"/>
      <c r="D82" s="55"/>
      <c r="E82" s="55"/>
      <c r="F82" s="55"/>
      <c r="G82" s="62"/>
      <c r="H82" s="55"/>
      <c r="I82" s="62"/>
      <c r="J82" s="55"/>
      <c r="K82" s="55"/>
      <c r="L82" s="55"/>
      <c r="M82" s="55">
        <f>-(O80+O81+'Dkt 50538 WP-Recov by TC3 Class'!O84*10/12)-'WP-Prior Year Recovery 2019'!C37</f>
        <v>-1517155.2324324625</v>
      </c>
      <c r="O82" s="62">
        <f t="shared" si="43"/>
        <v>-1517155.2324324625</v>
      </c>
      <c r="P82" s="83"/>
      <c r="Q82" s="62"/>
    </row>
    <row r="83" spans="1:20" x14ac:dyDescent="0.2">
      <c r="A83" s="13" t="s">
        <v>159</v>
      </c>
      <c r="B83" s="55"/>
      <c r="C83" s="55"/>
      <c r="D83" s="55"/>
      <c r="E83" s="55"/>
      <c r="F83" s="55"/>
      <c r="G83" s="62"/>
      <c r="H83" s="55"/>
      <c r="I83" s="62"/>
      <c r="J83" s="55"/>
      <c r="K83" s="169"/>
      <c r="L83" s="55"/>
      <c r="M83" s="55">
        <f>-'WP-Prior Year Recovery 2019'!C39</f>
        <v>849787.61361438781</v>
      </c>
      <c r="O83" s="62">
        <f t="shared" si="43"/>
        <v>849787.61361438781</v>
      </c>
      <c r="P83" s="226"/>
      <c r="Q83" s="62"/>
    </row>
    <row r="84" spans="1:20" x14ac:dyDescent="0.2">
      <c r="A84" s="10" t="s">
        <v>89</v>
      </c>
      <c r="B84" s="55">
        <f t="shared" ref="B84:M84" si="46">SUM(B80:B83)</f>
        <v>134141.63379205618</v>
      </c>
      <c r="C84" s="21">
        <f t="shared" si="46"/>
        <v>359799.75236700091</v>
      </c>
      <c r="D84" s="21">
        <f t="shared" si="46"/>
        <v>966391.39459700556</v>
      </c>
      <c r="E84" s="21">
        <f t="shared" si="46"/>
        <v>187901.02513183112</v>
      </c>
      <c r="F84" s="21">
        <f t="shared" si="46"/>
        <v>-175173.25</v>
      </c>
      <c r="G84" s="21">
        <f t="shared" si="46"/>
        <v>-13009.929999999702</v>
      </c>
      <c r="H84" s="21">
        <f t="shared" si="46"/>
        <v>-133449.33000000101</v>
      </c>
      <c r="I84" s="21">
        <f t="shared" si="46"/>
        <v>492897.59000000078</v>
      </c>
      <c r="J84" s="55">
        <f t="shared" si="46"/>
        <v>-275713.55000000075</v>
      </c>
      <c r="K84" s="55">
        <f t="shared" si="46"/>
        <v>586440.74000000022</v>
      </c>
      <c r="L84" s="55">
        <f t="shared" si="46"/>
        <v>-579627.99000000022</v>
      </c>
      <c r="M84" s="55">
        <f t="shared" si="46"/>
        <v>-202632.47881807317</v>
      </c>
      <c r="O84" s="62">
        <f t="shared" si="43"/>
        <v>1347965.6070698199</v>
      </c>
      <c r="P84" s="38"/>
      <c r="Q84" s="26"/>
    </row>
    <row r="85" spans="1:20" x14ac:dyDescent="0.2">
      <c r="A85" s="162" t="s">
        <v>161</v>
      </c>
      <c r="B85" s="210">
        <f t="shared" ref="B85:M85" si="47">B75+B66+B57+B48+B39+B30+B21+B12</f>
        <v>134141.6337920565</v>
      </c>
      <c r="C85" s="210">
        <f t="shared" si="47"/>
        <v>359799.75236700021</v>
      </c>
      <c r="D85" s="210">
        <f t="shared" si="47"/>
        <v>966391.39459700603</v>
      </c>
      <c r="E85" s="210">
        <f t="shared" si="47"/>
        <v>187901.0251318315</v>
      </c>
      <c r="F85" s="210">
        <f t="shared" si="47"/>
        <v>-175173.25000000017</v>
      </c>
      <c r="G85" s="210">
        <f t="shared" si="47"/>
        <v>-13009.929999999791</v>
      </c>
      <c r="H85" s="210">
        <f t="shared" si="47"/>
        <v>-133449.32999999999</v>
      </c>
      <c r="I85" s="210">
        <f t="shared" si="47"/>
        <v>492897.59000000014</v>
      </c>
      <c r="J85" s="210">
        <f t="shared" si="47"/>
        <v>-275713.55</v>
      </c>
      <c r="K85" s="210">
        <f t="shared" si="47"/>
        <v>586440.73999999987</v>
      </c>
      <c r="L85" s="210">
        <f t="shared" si="47"/>
        <v>-579627.98999999976</v>
      </c>
      <c r="M85" s="210">
        <f t="shared" si="47"/>
        <v>-202633.24362692703</v>
      </c>
      <c r="N85" s="211"/>
      <c r="O85" s="210">
        <f>O75+O66+O57+O48+O39+O30+O21+O12</f>
        <v>1347964.8422609675</v>
      </c>
      <c r="P85" s="88"/>
    </row>
    <row r="86" spans="1:20" x14ac:dyDescent="0.2">
      <c r="C86" s="26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111"/>
      <c r="P86" s="37"/>
    </row>
    <row r="87" spans="1:20" x14ac:dyDescent="0.2">
      <c r="A87" s="13" t="s">
        <v>106</v>
      </c>
      <c r="C87" s="21"/>
      <c r="G87" s="21"/>
      <c r="J87" s="26"/>
      <c r="M87" s="26"/>
      <c r="O87" s="26"/>
    </row>
    <row r="88" spans="1:20" s="13" customFormat="1" x14ac:dyDescent="0.2">
      <c r="A88" s="71"/>
      <c r="B88" s="71"/>
      <c r="C88" s="21"/>
      <c r="D88" s="71"/>
      <c r="E88" s="71"/>
      <c r="F88" s="71"/>
      <c r="G88" s="71"/>
      <c r="H88" s="71"/>
      <c r="I88" s="94"/>
      <c r="J88" s="75"/>
      <c r="K88" s="71"/>
      <c r="L88" s="71"/>
      <c r="M88" s="71"/>
      <c r="N88" s="71"/>
      <c r="O88" s="94"/>
      <c r="P88" s="89"/>
      <c r="Q88" s="71"/>
      <c r="R88" s="71"/>
      <c r="S88" s="71"/>
      <c r="T88" s="71"/>
    </row>
    <row r="89" spans="1:20" s="13" customFormat="1" x14ac:dyDescent="0.2">
      <c r="A89" s="25"/>
      <c r="B89" s="25"/>
      <c r="C89" s="21"/>
      <c r="D89" s="71"/>
      <c r="E89" s="71"/>
      <c r="F89" s="71"/>
      <c r="G89" s="71"/>
      <c r="H89" s="71"/>
      <c r="I89" s="71"/>
      <c r="J89" s="75"/>
      <c r="K89" s="71"/>
      <c r="L89" s="71"/>
      <c r="M89" s="71"/>
      <c r="N89" s="71"/>
      <c r="O89" s="71"/>
      <c r="P89" s="89"/>
      <c r="Q89" s="71"/>
      <c r="R89" s="71"/>
      <c r="S89" s="71"/>
      <c r="T89" s="71"/>
    </row>
    <row r="90" spans="1:20" s="13" customFormat="1" x14ac:dyDescent="0.2">
      <c r="A90" s="71"/>
      <c r="B90" s="71"/>
      <c r="C90" s="2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89"/>
      <c r="Q90" s="71"/>
      <c r="R90" s="71"/>
      <c r="S90" s="71"/>
      <c r="T90" s="71"/>
    </row>
    <row r="91" spans="1:20" s="13" customFormat="1" x14ac:dyDescent="0.2">
      <c r="A91" s="65" t="s">
        <v>160</v>
      </c>
      <c r="B91" s="65"/>
      <c r="C91" s="70"/>
      <c r="D91" s="76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89"/>
      <c r="Q91" s="71"/>
      <c r="R91" s="71"/>
      <c r="S91" s="71"/>
      <c r="T91" s="71"/>
    </row>
    <row r="92" spans="1:20" x14ac:dyDescent="0.2">
      <c r="A92" s="13" t="s">
        <v>62</v>
      </c>
      <c r="B92" s="26">
        <f t="shared" ref="B92:M92" si="48">B7</f>
        <v>1879645.21</v>
      </c>
      <c r="C92" s="26">
        <f t="shared" si="48"/>
        <v>1880753.97</v>
      </c>
      <c r="D92" s="26">
        <f t="shared" si="48"/>
        <v>1798668.67</v>
      </c>
      <c r="E92" s="26">
        <f t="shared" si="48"/>
        <v>1766692.8399999999</v>
      </c>
      <c r="F92" s="26">
        <f t="shared" si="48"/>
        <v>1777423.6419918151</v>
      </c>
      <c r="G92" s="26">
        <f t="shared" si="48"/>
        <v>1803433.1519550905</v>
      </c>
      <c r="H92" s="26">
        <f t="shared" si="48"/>
        <v>2187134.9915340417</v>
      </c>
      <c r="I92" s="26">
        <f t="shared" si="48"/>
        <v>2803673.8154044589</v>
      </c>
      <c r="J92" s="26">
        <f t="shared" si="48"/>
        <v>3250082.3913287311</v>
      </c>
      <c r="K92" s="26">
        <f t="shared" si="48"/>
        <v>3139892.5072689191</v>
      </c>
      <c r="L92" s="26">
        <f t="shared" si="48"/>
        <v>3482943.1513987212</v>
      </c>
      <c r="M92" s="26">
        <f t="shared" si="48"/>
        <v>2404421.559831243</v>
      </c>
      <c r="N92" s="26"/>
      <c r="O92" s="21">
        <f>SUM(B92:M92)</f>
        <v>28174765.900713019</v>
      </c>
      <c r="P92" s="90"/>
      <c r="Q92" s="77"/>
      <c r="R92" s="77"/>
      <c r="S92" s="77"/>
      <c r="T92" s="77"/>
    </row>
    <row r="93" spans="1:20" x14ac:dyDescent="0.2">
      <c r="A93" s="13" t="s">
        <v>63</v>
      </c>
      <c r="B93" s="26">
        <f t="shared" ref="B93:M93" si="49">B16</f>
        <v>1140803.22</v>
      </c>
      <c r="C93" s="26">
        <f t="shared" si="49"/>
        <v>1074412.57</v>
      </c>
      <c r="D93" s="26">
        <f t="shared" si="49"/>
        <v>1048466.41</v>
      </c>
      <c r="E93" s="26">
        <f t="shared" si="49"/>
        <v>1075062.3</v>
      </c>
      <c r="F93" s="26">
        <f t="shared" si="49"/>
        <v>1215477.3732412797</v>
      </c>
      <c r="G93" s="26">
        <f t="shared" si="49"/>
        <v>1204624.672489821</v>
      </c>
      <c r="H93" s="26">
        <f t="shared" si="49"/>
        <v>1444916.8034346865</v>
      </c>
      <c r="I93" s="26">
        <f t="shared" si="49"/>
        <v>1494857.4176354345</v>
      </c>
      <c r="J93" s="26">
        <f t="shared" si="49"/>
        <v>1752659.9319474259</v>
      </c>
      <c r="K93" s="26">
        <f t="shared" si="49"/>
        <v>1594866.6380818868</v>
      </c>
      <c r="L93" s="26">
        <f t="shared" si="49"/>
        <v>1867204.8525845045</v>
      </c>
      <c r="M93" s="26">
        <f t="shared" si="49"/>
        <v>1298605.948482441</v>
      </c>
      <c r="N93" s="26"/>
      <c r="O93" s="21">
        <f t="shared" ref="O93:O100" si="50">SUM(B93:M93)</f>
        <v>16211958.137897478</v>
      </c>
      <c r="P93" s="90"/>
      <c r="Q93" s="77"/>
      <c r="R93" s="77"/>
      <c r="S93" s="77"/>
      <c r="T93" s="77"/>
    </row>
    <row r="94" spans="1:20" x14ac:dyDescent="0.2">
      <c r="A94" s="13" t="s">
        <v>64</v>
      </c>
      <c r="B94" s="26">
        <f t="shared" ref="B94:M94" si="51">B25</f>
        <v>1684907.98</v>
      </c>
      <c r="C94" s="26">
        <f t="shared" si="51"/>
        <v>1600410.53</v>
      </c>
      <c r="D94" s="26">
        <f t="shared" si="51"/>
        <v>1572724.99</v>
      </c>
      <c r="E94" s="26">
        <f t="shared" si="51"/>
        <v>1706864.6399999999</v>
      </c>
      <c r="F94" s="26">
        <f t="shared" si="51"/>
        <v>1818719.7313276725</v>
      </c>
      <c r="G94" s="26">
        <f t="shared" si="51"/>
        <v>1759460.2350610036</v>
      </c>
      <c r="H94" s="26">
        <f t="shared" si="51"/>
        <v>1830847.9726978615</v>
      </c>
      <c r="I94" s="26">
        <f t="shared" si="51"/>
        <v>1698596.8852185188</v>
      </c>
      <c r="J94" s="26">
        <f t="shared" si="51"/>
        <v>1928313.4695750161</v>
      </c>
      <c r="K94" s="26">
        <f t="shared" si="51"/>
        <v>1740449.7787944183</v>
      </c>
      <c r="L94" s="26">
        <f t="shared" si="51"/>
        <v>1988455.6615656018</v>
      </c>
      <c r="M94" s="26">
        <f t="shared" si="51"/>
        <v>1601014.3815474701</v>
      </c>
      <c r="N94" s="26"/>
      <c r="O94" s="21">
        <f t="shared" si="50"/>
        <v>20930766.255787559</v>
      </c>
      <c r="P94" s="90"/>
      <c r="Q94" s="77"/>
      <c r="R94" s="77"/>
      <c r="S94" s="77"/>
      <c r="T94" s="77"/>
    </row>
    <row r="95" spans="1:20" x14ac:dyDescent="0.2">
      <c r="A95" s="13" t="s">
        <v>65</v>
      </c>
      <c r="B95" s="26">
        <f t="shared" ref="B95:M95" si="52">B34</f>
        <v>188685.56</v>
      </c>
      <c r="C95" s="26">
        <f t="shared" si="52"/>
        <v>147389.34999999998</v>
      </c>
      <c r="D95" s="26">
        <f t="shared" si="52"/>
        <v>145538.46000000002</v>
      </c>
      <c r="E95" s="26">
        <f t="shared" si="52"/>
        <v>152550.5</v>
      </c>
      <c r="F95" s="26">
        <f t="shared" si="52"/>
        <v>151674.11291983604</v>
      </c>
      <c r="G95" s="26">
        <f t="shared" si="52"/>
        <v>156571.28078679147</v>
      </c>
      <c r="H95" s="26">
        <f t="shared" si="52"/>
        <v>163378.43255520664</v>
      </c>
      <c r="I95" s="26">
        <f t="shared" si="52"/>
        <v>139848.67427317522</v>
      </c>
      <c r="J95" s="26">
        <f t="shared" si="52"/>
        <v>184028.0783576424</v>
      </c>
      <c r="K95" s="26">
        <f t="shared" si="52"/>
        <v>167586.5064655774</v>
      </c>
      <c r="L95" s="26">
        <f t="shared" si="52"/>
        <v>218432.94929590364</v>
      </c>
      <c r="M95" s="26">
        <f t="shared" si="52"/>
        <v>181068.81124742265</v>
      </c>
      <c r="N95" s="26"/>
      <c r="O95" s="21">
        <f t="shared" si="50"/>
        <v>1996752.7159015553</v>
      </c>
      <c r="P95" s="90"/>
      <c r="Q95" s="77"/>
      <c r="R95" s="77"/>
      <c r="S95" s="77"/>
      <c r="T95" s="77"/>
    </row>
    <row r="96" spans="1:20" x14ac:dyDescent="0.2">
      <c r="A96" s="13" t="s">
        <v>66</v>
      </c>
      <c r="B96" s="26">
        <f t="shared" ref="B96:M96" si="53">B43</f>
        <v>146590.78</v>
      </c>
      <c r="C96" s="26">
        <f t="shared" si="53"/>
        <v>123780.26</v>
      </c>
      <c r="D96" s="26">
        <f t="shared" si="53"/>
        <v>196648.81</v>
      </c>
      <c r="E96" s="26">
        <f t="shared" si="53"/>
        <v>143972.48000000001</v>
      </c>
      <c r="F96" s="26">
        <f t="shared" si="53"/>
        <v>129586.72920192186</v>
      </c>
      <c r="G96" s="26">
        <f t="shared" si="53"/>
        <v>125897.14635103686</v>
      </c>
      <c r="H96" s="26">
        <f t="shared" si="53"/>
        <v>124286.53165200175</v>
      </c>
      <c r="I96" s="26">
        <f t="shared" si="53"/>
        <v>61344.96556177707</v>
      </c>
      <c r="J96" s="26">
        <f t="shared" si="53"/>
        <v>180776.40098041334</v>
      </c>
      <c r="K96" s="26">
        <f t="shared" si="53"/>
        <v>92267.48766588427</v>
      </c>
      <c r="L96" s="26">
        <f t="shared" si="53"/>
        <v>136292.96229609865</v>
      </c>
      <c r="M96" s="26">
        <f t="shared" si="53"/>
        <v>118314.91692631303</v>
      </c>
      <c r="N96" s="26"/>
      <c r="O96" s="21">
        <f t="shared" si="50"/>
        <v>1579759.4706354467</v>
      </c>
      <c r="P96" s="90"/>
      <c r="Q96" s="77"/>
      <c r="R96" s="77"/>
      <c r="S96" s="77"/>
      <c r="T96" s="77"/>
    </row>
    <row r="97" spans="1:21" x14ac:dyDescent="0.2">
      <c r="A97" s="13" t="s">
        <v>67</v>
      </c>
      <c r="B97" s="26">
        <f t="shared" ref="B97:M97" si="54">B52</f>
        <v>37153.189999999995</v>
      </c>
      <c r="C97" s="26">
        <f t="shared" si="54"/>
        <v>138927.91</v>
      </c>
      <c r="D97" s="26">
        <f t="shared" si="54"/>
        <v>87785.24</v>
      </c>
      <c r="E97" s="26">
        <f t="shared" si="54"/>
        <v>94127.22</v>
      </c>
      <c r="F97" s="26">
        <f t="shared" si="54"/>
        <v>92334.212846306633</v>
      </c>
      <c r="G97" s="26">
        <f t="shared" si="54"/>
        <v>82363.272846306631</v>
      </c>
      <c r="H97" s="26">
        <f t="shared" si="54"/>
        <v>88222.492846306632</v>
      </c>
      <c r="I97" s="26">
        <f t="shared" si="54"/>
        <v>89513.802846306629</v>
      </c>
      <c r="J97" s="26">
        <f t="shared" si="54"/>
        <v>94810.002846306626</v>
      </c>
      <c r="K97" s="26">
        <f t="shared" si="54"/>
        <v>26538.572846306633</v>
      </c>
      <c r="L97" s="26">
        <f t="shared" si="54"/>
        <v>107418.43284630663</v>
      </c>
      <c r="M97" s="26">
        <f t="shared" si="54"/>
        <v>122714.00284630663</v>
      </c>
      <c r="N97" s="26"/>
      <c r="O97" s="21">
        <f t="shared" si="50"/>
        <v>1061908.3527704531</v>
      </c>
    </row>
    <row r="98" spans="1:21" x14ac:dyDescent="0.2">
      <c r="A98" s="13" t="s">
        <v>68</v>
      </c>
      <c r="B98" s="26">
        <f t="shared" ref="B98:M98" si="55">B61</f>
        <v>104392.62</v>
      </c>
      <c r="C98" s="26">
        <f t="shared" si="55"/>
        <v>117257.7</v>
      </c>
      <c r="D98" s="26">
        <f t="shared" si="55"/>
        <v>139370.38</v>
      </c>
      <c r="E98" s="26">
        <f t="shared" si="55"/>
        <v>120380.22</v>
      </c>
      <c r="F98" s="26">
        <f t="shared" si="55"/>
        <v>114453.21948849384</v>
      </c>
      <c r="G98" s="26">
        <f t="shared" si="55"/>
        <v>122121.95216799618</v>
      </c>
      <c r="H98" s="26">
        <f t="shared" si="55"/>
        <v>136533.96333045425</v>
      </c>
      <c r="I98" s="26">
        <f t="shared" si="55"/>
        <v>102772.75631488184</v>
      </c>
      <c r="J98" s="26">
        <f t="shared" si="55"/>
        <v>145279.734686287</v>
      </c>
      <c r="K98" s="26">
        <f t="shared" si="55"/>
        <v>101823.52646006495</v>
      </c>
      <c r="L98" s="26">
        <f t="shared" si="55"/>
        <v>118135.13916462525</v>
      </c>
      <c r="M98" s="26">
        <f t="shared" si="55"/>
        <v>150760.4403925782</v>
      </c>
      <c r="N98" s="26"/>
      <c r="O98" s="21">
        <f t="shared" si="50"/>
        <v>1473281.6520053816</v>
      </c>
      <c r="P98" s="89"/>
      <c r="Q98" s="71"/>
      <c r="R98" s="71"/>
      <c r="S98" s="71"/>
      <c r="T98" s="71"/>
      <c r="U98" s="13"/>
    </row>
    <row r="99" spans="1:21" x14ac:dyDescent="0.2">
      <c r="A99" s="13" t="s">
        <v>69</v>
      </c>
      <c r="B99" s="26">
        <f t="shared" ref="B99:M99" si="56">B70</f>
        <v>3312.1000000000004</v>
      </c>
      <c r="C99" s="26">
        <f t="shared" si="56"/>
        <v>25897.440000000002</v>
      </c>
      <c r="D99" s="26">
        <f t="shared" si="56"/>
        <v>14598.43</v>
      </c>
      <c r="E99" s="26">
        <f t="shared" si="56"/>
        <v>14619.26</v>
      </c>
      <c r="F99" s="26">
        <f t="shared" si="56"/>
        <v>15278.670464545179</v>
      </c>
      <c r="G99" s="26">
        <f t="shared" si="56"/>
        <v>14862.89046454518</v>
      </c>
      <c r="H99" s="26">
        <f t="shared" si="56"/>
        <v>14883.30046454518</v>
      </c>
      <c r="I99" s="26">
        <f t="shared" si="56"/>
        <v>14905.29046454518</v>
      </c>
      <c r="J99" s="26">
        <f t="shared" si="56"/>
        <v>14883.840464545179</v>
      </c>
      <c r="K99" s="26">
        <f t="shared" si="56"/>
        <v>1648.4904645451788</v>
      </c>
      <c r="L99" s="26">
        <f t="shared" si="56"/>
        <v>17055.23046454518</v>
      </c>
      <c r="M99" s="26">
        <f t="shared" si="56"/>
        <v>25469.89046454518</v>
      </c>
      <c r="N99" s="26"/>
      <c r="O99" s="21">
        <f t="shared" si="50"/>
        <v>177414.83371636143</v>
      </c>
      <c r="P99" s="89"/>
      <c r="Q99" s="71"/>
      <c r="R99" s="71"/>
      <c r="S99" s="71"/>
      <c r="T99" s="71"/>
      <c r="U99" s="71"/>
    </row>
    <row r="100" spans="1:21" x14ac:dyDescent="0.2">
      <c r="A100" s="78" t="s">
        <v>11</v>
      </c>
      <c r="B100" s="26">
        <f>SUM(B92:B99)</f>
        <v>5185490.66</v>
      </c>
      <c r="C100" s="26">
        <f>SUM(C92:C99)</f>
        <v>5108829.7300000004</v>
      </c>
      <c r="D100" s="26">
        <f>SUM(D92:D99)</f>
        <v>5003801.3899999997</v>
      </c>
      <c r="E100" s="26">
        <f t="shared" ref="E100:M100" si="57">SUM(E92:E99)</f>
        <v>5074269.459999999</v>
      </c>
      <c r="F100" s="26">
        <f t="shared" si="57"/>
        <v>5314947.6914818725</v>
      </c>
      <c r="G100" s="26">
        <f t="shared" si="57"/>
        <v>5269334.6021225918</v>
      </c>
      <c r="H100" s="26">
        <f t="shared" si="57"/>
        <v>5990204.4885151042</v>
      </c>
      <c r="I100" s="26">
        <f t="shared" si="57"/>
        <v>6405513.6077190991</v>
      </c>
      <c r="J100" s="26">
        <f t="shared" si="57"/>
        <v>7550833.8501863666</v>
      </c>
      <c r="K100" s="26">
        <f t="shared" si="57"/>
        <v>6865073.5080476021</v>
      </c>
      <c r="L100" s="26">
        <f t="shared" si="57"/>
        <v>7935938.3796163071</v>
      </c>
      <c r="M100" s="26">
        <f t="shared" si="57"/>
        <v>5902369.9517383184</v>
      </c>
      <c r="N100" s="26"/>
      <c r="O100" s="21">
        <f t="shared" si="50"/>
        <v>71606607.319427267</v>
      </c>
    </row>
    <row r="101" spans="1:21" x14ac:dyDescent="0.2">
      <c r="A101" s="78"/>
      <c r="B101" s="78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1"/>
    </row>
    <row r="102" spans="1:21" x14ac:dyDescent="0.2">
      <c r="A102" s="65" t="s">
        <v>153</v>
      </c>
      <c r="B102" s="65"/>
    </row>
    <row r="103" spans="1:21" x14ac:dyDescent="0.2">
      <c r="A103" s="13" t="s">
        <v>62</v>
      </c>
      <c r="B103" s="26">
        <f>SUM($B92:B92)</f>
        <v>1879645.21</v>
      </c>
      <c r="C103" s="26">
        <f>SUM($B92:C92)</f>
        <v>3760399.1799999997</v>
      </c>
      <c r="D103" s="26">
        <f>SUM($B92:D92)</f>
        <v>5559067.8499999996</v>
      </c>
      <c r="E103" s="26">
        <f>SUM($B92:E92)</f>
        <v>7325760.6899999995</v>
      </c>
      <c r="F103" s="26">
        <f>SUM($B92:F92)</f>
        <v>9103184.3319918141</v>
      </c>
      <c r="G103" s="26">
        <f>SUM($B92:G92)</f>
        <v>10906617.483946905</v>
      </c>
      <c r="H103" s="26">
        <f>SUM($B92:H92)</f>
        <v>13093752.475480946</v>
      </c>
      <c r="I103" s="26">
        <f>SUM($B92:I92)</f>
        <v>15897426.290885404</v>
      </c>
      <c r="J103" s="26">
        <f>SUM($B92:J92)</f>
        <v>19147508.682214133</v>
      </c>
      <c r="K103" s="26">
        <f>SUM($B92:K92)</f>
        <v>22287401.189483054</v>
      </c>
      <c r="L103" s="26">
        <f>SUM($B92:L92)</f>
        <v>25770344.340881776</v>
      </c>
      <c r="M103" s="26">
        <f>SUM($B92:M92)</f>
        <v>28174765.900713019</v>
      </c>
      <c r="N103" s="26"/>
    </row>
    <row r="104" spans="1:21" x14ac:dyDescent="0.2">
      <c r="A104" s="13" t="s">
        <v>63</v>
      </c>
      <c r="B104" s="26">
        <f>SUM($B93:B93)</f>
        <v>1140803.22</v>
      </c>
      <c r="C104" s="26">
        <f>SUM($B93:C93)</f>
        <v>2215215.79</v>
      </c>
      <c r="D104" s="26">
        <f>SUM($B93:D93)</f>
        <v>3263682.2</v>
      </c>
      <c r="E104" s="26">
        <f>SUM($B93:E93)</f>
        <v>4338744.5</v>
      </c>
      <c r="F104" s="26">
        <f>SUM($B93:F93)</f>
        <v>5554221.8732412793</v>
      </c>
      <c r="G104" s="26">
        <f>SUM($B93:G93)</f>
        <v>6758846.5457311003</v>
      </c>
      <c r="H104" s="26">
        <f>SUM($B93:H93)</f>
        <v>8203763.349165787</v>
      </c>
      <c r="I104" s="26">
        <f>SUM($B93:I93)</f>
        <v>9698620.7668012213</v>
      </c>
      <c r="J104" s="26">
        <f>SUM($B93:J93)</f>
        <v>11451280.698748648</v>
      </c>
      <c r="K104" s="26">
        <f>SUM($B93:K93)</f>
        <v>13046147.336830534</v>
      </c>
      <c r="L104" s="26">
        <f>SUM($B93:L93)</f>
        <v>14913352.189415038</v>
      </c>
      <c r="M104" s="26">
        <f>SUM($B93:M93)</f>
        <v>16211958.137897478</v>
      </c>
      <c r="N104" s="26"/>
    </row>
    <row r="105" spans="1:21" x14ac:dyDescent="0.2">
      <c r="A105" s="13" t="s">
        <v>64</v>
      </c>
      <c r="B105" s="26">
        <f>SUM($B94:B94)</f>
        <v>1684907.98</v>
      </c>
      <c r="C105" s="26">
        <f>SUM($B94:C94)</f>
        <v>3285318.51</v>
      </c>
      <c r="D105" s="26">
        <f>SUM($B94:D94)</f>
        <v>4858043.5</v>
      </c>
      <c r="E105" s="26">
        <f>SUM($B94:E94)</f>
        <v>6564908.1399999997</v>
      </c>
      <c r="F105" s="26">
        <f>SUM($B94:F94)</f>
        <v>8383627.8713276722</v>
      </c>
      <c r="G105" s="26">
        <f>SUM($B94:G94)</f>
        <v>10143088.106388675</v>
      </c>
      <c r="H105" s="26">
        <f>SUM($B94:H94)</f>
        <v>11973936.079086537</v>
      </c>
      <c r="I105" s="26">
        <f>SUM($B94:I94)</f>
        <v>13672532.964305054</v>
      </c>
      <c r="J105" s="26">
        <f>SUM($B94:J94)</f>
        <v>15600846.43388007</v>
      </c>
      <c r="K105" s="26">
        <f>SUM($B94:K94)</f>
        <v>17341296.212674487</v>
      </c>
      <c r="L105" s="26">
        <f>SUM($B94:L94)</f>
        <v>19329751.874240089</v>
      </c>
      <c r="M105" s="26">
        <f>SUM($B94:M94)</f>
        <v>20930766.255787559</v>
      </c>
      <c r="N105" s="26"/>
    </row>
    <row r="106" spans="1:21" x14ac:dyDescent="0.2">
      <c r="A106" s="13" t="s">
        <v>65</v>
      </c>
      <c r="B106" s="26">
        <f>SUM($B95:B95)</f>
        <v>188685.56</v>
      </c>
      <c r="C106" s="26">
        <f>SUM($B95:C95)</f>
        <v>336074.91</v>
      </c>
      <c r="D106" s="26">
        <f>SUM($B95:D95)</f>
        <v>481613.37</v>
      </c>
      <c r="E106" s="26">
        <f>SUM($B95:E95)</f>
        <v>634163.87</v>
      </c>
      <c r="F106" s="26">
        <f>SUM($B95:F95)</f>
        <v>785837.98291983607</v>
      </c>
      <c r="G106" s="26">
        <f>SUM($B95:G95)</f>
        <v>942409.26370662753</v>
      </c>
      <c r="H106" s="26">
        <f>SUM($B95:H95)</f>
        <v>1105787.6962618341</v>
      </c>
      <c r="I106" s="26">
        <f>SUM($B95:I95)</f>
        <v>1245636.3705350093</v>
      </c>
      <c r="J106" s="26">
        <f>SUM($B95:J95)</f>
        <v>1429664.4488926516</v>
      </c>
      <c r="K106" s="26">
        <f>SUM($B95:K95)</f>
        <v>1597250.9553582291</v>
      </c>
      <c r="L106" s="26">
        <f>SUM($B95:L95)</f>
        <v>1815683.9046541327</v>
      </c>
      <c r="M106" s="26">
        <f>SUM($B95:M95)</f>
        <v>1996752.7159015553</v>
      </c>
      <c r="N106" s="26"/>
    </row>
    <row r="107" spans="1:21" x14ac:dyDescent="0.2">
      <c r="A107" s="13" t="s">
        <v>66</v>
      </c>
      <c r="B107" s="26">
        <f>SUM($B96:B96)</f>
        <v>146590.78</v>
      </c>
      <c r="C107" s="26">
        <f>SUM($B96:C96)</f>
        <v>270371.03999999998</v>
      </c>
      <c r="D107" s="26">
        <f>SUM($B96:D96)</f>
        <v>467019.85</v>
      </c>
      <c r="E107" s="26">
        <f>SUM($B96:E96)</f>
        <v>610992.32999999996</v>
      </c>
      <c r="F107" s="26">
        <f>SUM($B96:F96)</f>
        <v>740579.0592019218</v>
      </c>
      <c r="G107" s="26">
        <f>SUM($B96:G96)</f>
        <v>866476.20555295865</v>
      </c>
      <c r="H107" s="26">
        <f>SUM($B96:H96)</f>
        <v>990762.73720496043</v>
      </c>
      <c r="I107" s="26">
        <f>SUM($B96:I96)</f>
        <v>1052107.7027667374</v>
      </c>
      <c r="J107" s="26">
        <f>SUM($B96:J96)</f>
        <v>1232884.1037471509</v>
      </c>
      <c r="K107" s="26">
        <f>SUM($B96:K96)</f>
        <v>1325151.5914130351</v>
      </c>
      <c r="L107" s="26">
        <f>SUM($B96:L96)</f>
        <v>1461444.5537091338</v>
      </c>
      <c r="M107" s="26">
        <f>SUM($B96:M96)</f>
        <v>1579759.4706354467</v>
      </c>
      <c r="N107" s="26"/>
    </row>
    <row r="108" spans="1:21" x14ac:dyDescent="0.2">
      <c r="A108" s="13" t="s">
        <v>67</v>
      </c>
      <c r="B108" s="26">
        <f>SUM($B97:B97)</f>
        <v>37153.189999999995</v>
      </c>
      <c r="C108" s="26">
        <f>SUM($B97:C97)</f>
        <v>176081.1</v>
      </c>
      <c r="D108" s="26">
        <f>SUM($B97:D97)</f>
        <v>263866.34000000003</v>
      </c>
      <c r="E108" s="26">
        <f>SUM($B97:E97)</f>
        <v>357993.56000000006</v>
      </c>
      <c r="F108" s="26">
        <f>SUM($B97:F97)</f>
        <v>450327.77284630667</v>
      </c>
      <c r="G108" s="26">
        <f>SUM($B97:G97)</f>
        <v>532691.04569261335</v>
      </c>
      <c r="H108" s="26">
        <f>SUM($B97:H97)</f>
        <v>620913.53853891999</v>
      </c>
      <c r="I108" s="26">
        <f>SUM($B97:I97)</f>
        <v>710427.34138522658</v>
      </c>
      <c r="J108" s="26">
        <f>SUM($B97:J97)</f>
        <v>805237.34423153324</v>
      </c>
      <c r="K108" s="26">
        <f>SUM($B97:K97)</f>
        <v>831775.91707783984</v>
      </c>
      <c r="L108" s="26">
        <f>SUM($B97:L97)</f>
        <v>939194.34992414643</v>
      </c>
      <c r="M108" s="26">
        <f>SUM($B97:M97)</f>
        <v>1061908.3527704531</v>
      </c>
      <c r="N108" s="26"/>
    </row>
    <row r="109" spans="1:21" x14ac:dyDescent="0.2">
      <c r="A109" s="13" t="s">
        <v>68</v>
      </c>
      <c r="B109" s="26">
        <f>SUM($B98:B98)</f>
        <v>104392.62</v>
      </c>
      <c r="C109" s="26">
        <f>SUM($B98:C98)</f>
        <v>221650.32</v>
      </c>
      <c r="D109" s="26">
        <f>SUM($B98:D98)</f>
        <v>361020.7</v>
      </c>
      <c r="E109" s="26">
        <f>SUM($B98:E98)</f>
        <v>481400.92000000004</v>
      </c>
      <c r="F109" s="26">
        <f>SUM($B98:F98)</f>
        <v>595854.13948849391</v>
      </c>
      <c r="G109" s="26">
        <f>SUM($B98:G98)</f>
        <v>717976.09165649011</v>
      </c>
      <c r="H109" s="26">
        <f>SUM($B98:H98)</f>
        <v>854510.05498694442</v>
      </c>
      <c r="I109" s="26">
        <f>SUM($B98:I98)</f>
        <v>957282.81130182627</v>
      </c>
      <c r="J109" s="26">
        <f>SUM($B98:J98)</f>
        <v>1102562.5459881132</v>
      </c>
      <c r="K109" s="26">
        <f>SUM($B98:K98)</f>
        <v>1204386.0724481782</v>
      </c>
      <c r="L109" s="26">
        <f>SUM($B98:L98)</f>
        <v>1322521.2116128034</v>
      </c>
      <c r="M109" s="26">
        <f>SUM($B98:M98)</f>
        <v>1473281.6520053816</v>
      </c>
      <c r="N109" s="26"/>
    </row>
    <row r="110" spans="1:21" x14ac:dyDescent="0.2">
      <c r="A110" s="13" t="s">
        <v>69</v>
      </c>
      <c r="B110" s="26">
        <f>SUM($B99:B99)</f>
        <v>3312.1000000000004</v>
      </c>
      <c r="C110" s="26">
        <f>SUM($B99:C99)</f>
        <v>29209.54</v>
      </c>
      <c r="D110" s="26">
        <f>SUM($B99:D99)</f>
        <v>43807.97</v>
      </c>
      <c r="E110" s="26">
        <f>SUM($B99:E99)</f>
        <v>58427.23</v>
      </c>
      <c r="F110" s="26">
        <f>SUM($B99:F99)</f>
        <v>73705.900464545179</v>
      </c>
      <c r="G110" s="26">
        <f>SUM($B99:G99)</f>
        <v>88568.790929090363</v>
      </c>
      <c r="H110" s="26">
        <f>SUM($B99:H99)</f>
        <v>103452.09139363555</v>
      </c>
      <c r="I110" s="26">
        <f>SUM($B99:I99)</f>
        <v>118357.38185818073</v>
      </c>
      <c r="J110" s="26">
        <f>SUM($B99:J99)</f>
        <v>133241.22232272589</v>
      </c>
      <c r="K110" s="26">
        <f>SUM($B99:K99)</f>
        <v>134889.71278727107</v>
      </c>
      <c r="L110" s="26">
        <f>SUM($B99:L99)</f>
        <v>151944.94325181626</v>
      </c>
      <c r="M110" s="26">
        <f>SUM($B99:M99)</f>
        <v>177414.83371636143</v>
      </c>
      <c r="N110" s="26"/>
    </row>
    <row r="111" spans="1:21" x14ac:dyDescent="0.2">
      <c r="A111" s="78" t="s">
        <v>11</v>
      </c>
      <c r="B111" s="26">
        <f>SUM(B103:B110)</f>
        <v>5185490.66</v>
      </c>
      <c r="C111" s="26">
        <f>SUM(C103:C110)</f>
        <v>10294320.389999999</v>
      </c>
      <c r="D111" s="26">
        <f t="shared" ref="D111:M111" si="58">SUM(D103:D110)</f>
        <v>15298121.779999999</v>
      </c>
      <c r="E111" s="26">
        <f t="shared" si="58"/>
        <v>20372391.239999998</v>
      </c>
      <c r="F111" s="26">
        <f t="shared" si="58"/>
        <v>25687338.931481868</v>
      </c>
      <c r="G111" s="26">
        <f t="shared" si="58"/>
        <v>30956673.533604462</v>
      </c>
      <c r="H111" s="26">
        <f t="shared" si="58"/>
        <v>36946878.022119559</v>
      </c>
      <c r="I111" s="26">
        <f t="shared" si="58"/>
        <v>43352391.62983866</v>
      </c>
      <c r="J111" s="26">
        <f t="shared" si="58"/>
        <v>50903225.480025023</v>
      </c>
      <c r="K111" s="26">
        <f t="shared" si="58"/>
        <v>57768298.988072626</v>
      </c>
      <c r="L111" s="26">
        <f t="shared" si="58"/>
        <v>65704237.367688939</v>
      </c>
      <c r="M111" s="26">
        <f t="shared" si="58"/>
        <v>71606607.319427237</v>
      </c>
      <c r="N111" s="26"/>
    </row>
    <row r="113" spans="1:15" x14ac:dyDescent="0.2">
      <c r="A113" s="65" t="s">
        <v>57</v>
      </c>
      <c r="B113" s="65"/>
    </row>
    <row r="114" spans="1:15" x14ac:dyDescent="0.2">
      <c r="A114" s="13" t="s">
        <v>62</v>
      </c>
      <c r="B114" s="160">
        <f t="shared" ref="B114:M122" si="59">B103/B$111</f>
        <v>0.36248164990427345</v>
      </c>
      <c r="C114" s="160">
        <f t="shared" si="59"/>
        <v>0.36528872597096235</v>
      </c>
      <c r="D114" s="160">
        <f t="shared" si="59"/>
        <v>0.36338237660440431</v>
      </c>
      <c r="E114" s="160">
        <f t="shared" si="59"/>
        <v>0.35959257819554813</v>
      </c>
      <c r="F114" s="160">
        <f t="shared" si="59"/>
        <v>0.35438409390219633</v>
      </c>
      <c r="G114" s="160">
        <f t="shared" si="59"/>
        <v>0.35231878102495157</v>
      </c>
      <c r="H114" s="160">
        <f t="shared" si="59"/>
        <v>0.35439401585275776</v>
      </c>
      <c r="I114" s="160">
        <f t="shared" si="59"/>
        <v>0.36670240540878246</v>
      </c>
      <c r="J114" s="160">
        <f t="shared" si="59"/>
        <v>0.37615511594108753</v>
      </c>
      <c r="K114" s="160">
        <f t="shared" si="59"/>
        <v>0.38580677603272889</v>
      </c>
      <c r="L114" s="160">
        <f t="shared" si="59"/>
        <v>0.39221738769552689</v>
      </c>
      <c r="M114" s="160">
        <f t="shared" si="59"/>
        <v>0.39346600761336531</v>
      </c>
      <c r="N114" s="160"/>
      <c r="O114" s="74"/>
    </row>
    <row r="115" spans="1:15" x14ac:dyDescent="0.2">
      <c r="A115" s="13" t="s">
        <v>63</v>
      </c>
      <c r="B115" s="160">
        <f t="shared" si="59"/>
        <v>0.21999908876511215</v>
      </c>
      <c r="C115" s="160">
        <f t="shared" si="59"/>
        <v>0.21518815289175203</v>
      </c>
      <c r="D115" s="160">
        <f t="shared" si="59"/>
        <v>0.21333875144508102</v>
      </c>
      <c r="E115" s="160">
        <f t="shared" si="59"/>
        <v>0.21297178366971123</v>
      </c>
      <c r="F115" s="160">
        <f t="shared" si="59"/>
        <v>0.21622410511484086</v>
      </c>
      <c r="G115" s="160">
        <f t="shared" si="59"/>
        <v>0.21833245546858113</v>
      </c>
      <c r="H115" s="160">
        <f t="shared" si="59"/>
        <v>0.22204212611020377</v>
      </c>
      <c r="I115" s="160">
        <f t="shared" si="59"/>
        <v>0.22371593358936714</v>
      </c>
      <c r="J115" s="160">
        <f t="shared" si="59"/>
        <v>0.22496178956758359</v>
      </c>
      <c r="K115" s="160">
        <f t="shared" si="59"/>
        <v>0.22583575361158134</v>
      </c>
      <c r="L115" s="160">
        <f t="shared" si="59"/>
        <v>0.22697702289668317</v>
      </c>
      <c r="M115" s="160">
        <f t="shared" si="59"/>
        <v>0.22640310363509</v>
      </c>
      <c r="N115" s="160"/>
      <c r="O115" s="74"/>
    </row>
    <row r="116" spans="1:15" x14ac:dyDescent="0.2">
      <c r="A116" s="13" t="s">
        <v>64</v>
      </c>
      <c r="B116" s="160">
        <f t="shared" si="59"/>
        <v>0.32492739655228692</v>
      </c>
      <c r="C116" s="160">
        <f t="shared" si="59"/>
        <v>0.31913894123514841</v>
      </c>
      <c r="D116" s="160">
        <f t="shared" si="59"/>
        <v>0.31755816628098515</v>
      </c>
      <c r="E116" s="160">
        <f t="shared" si="59"/>
        <v>0.32224533991425547</v>
      </c>
      <c r="F116" s="160">
        <f t="shared" si="59"/>
        <v>0.32637198791552802</v>
      </c>
      <c r="G116" s="160">
        <f t="shared" si="59"/>
        <v>0.32765432937676681</v>
      </c>
      <c r="H116" s="160">
        <f t="shared" si="59"/>
        <v>0.32408519258157387</v>
      </c>
      <c r="I116" s="160">
        <f t="shared" si="59"/>
        <v>0.31538128463700488</v>
      </c>
      <c r="J116" s="160">
        <f t="shared" si="59"/>
        <v>0.30648050858784992</v>
      </c>
      <c r="K116" s="160">
        <f t="shared" si="59"/>
        <v>0.3001870665476048</v>
      </c>
      <c r="L116" s="160">
        <f t="shared" si="59"/>
        <v>0.29419338308530141</v>
      </c>
      <c r="M116" s="160">
        <f t="shared" si="59"/>
        <v>0.29230216371539969</v>
      </c>
      <c r="N116" s="160"/>
      <c r="O116" s="74"/>
    </row>
    <row r="117" spans="1:15" x14ac:dyDescent="0.2">
      <c r="A117" s="13" t="s">
        <v>65</v>
      </c>
      <c r="B117" s="160">
        <f t="shared" si="59"/>
        <v>3.6387214320042764E-2</v>
      </c>
      <c r="C117" s="160">
        <f t="shared" si="59"/>
        <v>3.2646633995039281E-2</v>
      </c>
      <c r="D117" s="160">
        <f t="shared" si="59"/>
        <v>3.1481862736224081E-2</v>
      </c>
      <c r="E117" s="160">
        <f t="shared" si="59"/>
        <v>3.1128592737550434E-2</v>
      </c>
      <c r="F117" s="160">
        <f t="shared" si="59"/>
        <v>3.0592424735624499E-2</v>
      </c>
      <c r="G117" s="160">
        <f t="shared" si="59"/>
        <v>3.0442846602481758E-2</v>
      </c>
      <c r="H117" s="160">
        <f t="shared" si="59"/>
        <v>2.9929124068339821E-2</v>
      </c>
      <c r="I117" s="160">
        <f t="shared" si="59"/>
        <v>2.8732817814776809E-2</v>
      </c>
      <c r="J117" s="160">
        <f t="shared" si="59"/>
        <v>2.8085930418174924E-2</v>
      </c>
      <c r="K117" s="160">
        <f t="shared" si="59"/>
        <v>2.764926410050627E-2</v>
      </c>
      <c r="L117" s="160">
        <f t="shared" si="59"/>
        <v>2.7634197996901536E-2</v>
      </c>
      <c r="M117" s="160">
        <f t="shared" si="59"/>
        <v>2.7885034505186312E-2</v>
      </c>
      <c r="N117" s="160"/>
      <c r="O117" s="74"/>
    </row>
    <row r="118" spans="1:15" x14ac:dyDescent="0.2">
      <c r="A118" s="13" t="s">
        <v>66</v>
      </c>
      <c r="B118" s="160">
        <f t="shared" si="59"/>
        <v>2.8269413564038701E-2</v>
      </c>
      <c r="C118" s="160">
        <f t="shared" si="59"/>
        <v>2.6264098042124373E-2</v>
      </c>
      <c r="D118" s="160">
        <f t="shared" si="59"/>
        <v>3.0527920794208765E-2</v>
      </c>
      <c r="E118" s="160">
        <f t="shared" si="59"/>
        <v>2.9991193611104045E-2</v>
      </c>
      <c r="F118" s="160">
        <f t="shared" si="59"/>
        <v>2.8830509114911997E-2</v>
      </c>
      <c r="G118" s="160">
        <f t="shared" si="59"/>
        <v>2.7989964897629293E-2</v>
      </c>
      <c r="H118" s="160">
        <f t="shared" si="59"/>
        <v>2.6815871603868807E-2</v>
      </c>
      <c r="I118" s="160">
        <f t="shared" si="59"/>
        <v>2.4268734969689443E-2</v>
      </c>
      <c r="J118" s="160">
        <f t="shared" si="59"/>
        <v>2.4220156819550618E-2</v>
      </c>
      <c r="K118" s="160">
        <f t="shared" si="59"/>
        <v>2.2939079298260764E-2</v>
      </c>
      <c r="L118" s="160">
        <f t="shared" si="59"/>
        <v>2.2242774777686127E-2</v>
      </c>
      <c r="M118" s="160">
        <f t="shared" si="59"/>
        <v>2.2061643886972005E-2</v>
      </c>
      <c r="N118" s="160"/>
      <c r="O118" s="74"/>
    </row>
    <row r="119" spans="1:15" x14ac:dyDescent="0.2">
      <c r="A119" s="13" t="s">
        <v>67</v>
      </c>
      <c r="B119" s="160">
        <f t="shared" si="59"/>
        <v>7.1648359694471021E-3</v>
      </c>
      <c r="C119" s="160">
        <f t="shared" si="59"/>
        <v>1.710468426561183E-2</v>
      </c>
      <c r="D119" s="160">
        <f t="shared" si="59"/>
        <v>1.724828340332378E-2</v>
      </c>
      <c r="E119" s="160">
        <f t="shared" si="59"/>
        <v>1.7572486007293078E-2</v>
      </c>
      <c r="F119" s="160">
        <f t="shared" si="59"/>
        <v>1.753111811416146E-2</v>
      </c>
      <c r="G119" s="160">
        <f t="shared" si="59"/>
        <v>1.720763198650398E-2</v>
      </c>
      <c r="H119" s="160">
        <f t="shared" si="59"/>
        <v>1.6805575241490987E-2</v>
      </c>
      <c r="I119" s="160">
        <f t="shared" si="59"/>
        <v>1.6387269875469856E-2</v>
      </c>
      <c r="J119" s="160">
        <f t="shared" si="59"/>
        <v>1.5818984683937505E-2</v>
      </c>
      <c r="K119" s="160">
        <f t="shared" si="59"/>
        <v>1.4398483799039607E-2</v>
      </c>
      <c r="L119" s="160">
        <f t="shared" si="59"/>
        <v>1.4294273665613073E-2</v>
      </c>
      <c r="M119" s="160">
        <f t="shared" si="59"/>
        <v>1.4829753740928205E-2</v>
      </c>
      <c r="N119" s="160"/>
      <c r="O119" s="74"/>
    </row>
    <row r="120" spans="1:15" x14ac:dyDescent="0.2">
      <c r="A120" s="13" t="s">
        <v>68</v>
      </c>
      <c r="B120" s="160">
        <f t="shared" si="59"/>
        <v>2.0131676411119018E-2</v>
      </c>
      <c r="C120" s="160">
        <f t="shared" si="59"/>
        <v>2.1531321311440164E-2</v>
      </c>
      <c r="D120" s="160">
        <f t="shared" si="59"/>
        <v>2.3599021186508036E-2</v>
      </c>
      <c r="E120" s="160">
        <f t="shared" si="59"/>
        <v>2.3630064548082971E-2</v>
      </c>
      <c r="F120" s="160">
        <f t="shared" si="59"/>
        <v>2.3196413652572922E-2</v>
      </c>
      <c r="G120" s="160">
        <f t="shared" si="59"/>
        <v>2.3192934178703148E-2</v>
      </c>
      <c r="H120" s="160">
        <f t="shared" si="59"/>
        <v>2.3128071997730409E-2</v>
      </c>
      <c r="I120" s="160">
        <f t="shared" si="59"/>
        <v>2.2081430235164835E-2</v>
      </c>
      <c r="J120" s="160">
        <f t="shared" si="59"/>
        <v>2.1659974109514351E-2</v>
      </c>
      <c r="K120" s="160">
        <f t="shared" si="59"/>
        <v>2.0848563893093801E-2</v>
      </c>
      <c r="L120" s="160">
        <f t="shared" si="59"/>
        <v>2.0128400611543713E-2</v>
      </c>
      <c r="M120" s="160">
        <f t="shared" si="59"/>
        <v>2.0574660735332349E-2</v>
      </c>
      <c r="N120" s="160"/>
      <c r="O120" s="74"/>
    </row>
    <row r="121" spans="1:15" x14ac:dyDescent="0.2">
      <c r="A121" s="13" t="s">
        <v>69</v>
      </c>
      <c r="B121" s="160">
        <f t="shared" si="59"/>
        <v>6.3872451367986852E-4</v>
      </c>
      <c r="C121" s="160">
        <f t="shared" si="59"/>
        <v>2.8374422879216413E-3</v>
      </c>
      <c r="D121" s="160">
        <f t="shared" si="59"/>
        <v>2.8636175492649271E-3</v>
      </c>
      <c r="E121" s="160">
        <f t="shared" si="59"/>
        <v>2.8679613164546711E-3</v>
      </c>
      <c r="F121" s="160">
        <f t="shared" si="59"/>
        <v>2.8693474501639703E-3</v>
      </c>
      <c r="G121" s="160">
        <f t="shared" si="59"/>
        <v>2.8610564643822634E-3</v>
      </c>
      <c r="H121" s="160">
        <f t="shared" si="59"/>
        <v>2.8000225440347162E-3</v>
      </c>
      <c r="I121" s="160">
        <f t="shared" si="59"/>
        <v>2.7301234697445736E-3</v>
      </c>
      <c r="J121" s="160">
        <f t="shared" si="59"/>
        <v>2.6175398723016323E-3</v>
      </c>
      <c r="K121" s="160">
        <f t="shared" si="59"/>
        <v>2.3350127171845865E-3</v>
      </c>
      <c r="L121" s="160">
        <f t="shared" si="59"/>
        <v>2.3125592707440436E-3</v>
      </c>
      <c r="M121" s="160">
        <f t="shared" si="59"/>
        <v>2.4776321677263419E-3</v>
      </c>
      <c r="N121" s="160"/>
      <c r="O121" s="74"/>
    </row>
    <row r="122" spans="1:15" x14ac:dyDescent="0.2">
      <c r="A122" s="78" t="s">
        <v>11</v>
      </c>
      <c r="B122" s="160">
        <f t="shared" si="59"/>
        <v>1</v>
      </c>
      <c r="C122" s="160">
        <f t="shared" si="59"/>
        <v>1</v>
      </c>
      <c r="D122" s="160">
        <f t="shared" si="59"/>
        <v>1</v>
      </c>
      <c r="E122" s="160">
        <f t="shared" si="59"/>
        <v>1</v>
      </c>
      <c r="F122" s="160">
        <f t="shared" si="59"/>
        <v>1</v>
      </c>
      <c r="G122" s="160">
        <f t="shared" si="59"/>
        <v>1</v>
      </c>
      <c r="H122" s="160">
        <f t="shared" si="59"/>
        <v>1</v>
      </c>
      <c r="I122" s="160">
        <f t="shared" si="59"/>
        <v>1</v>
      </c>
      <c r="J122" s="160">
        <f t="shared" si="59"/>
        <v>1</v>
      </c>
      <c r="K122" s="160">
        <f t="shared" si="59"/>
        <v>1</v>
      </c>
      <c r="L122" s="160">
        <f t="shared" si="59"/>
        <v>1</v>
      </c>
      <c r="M122" s="160">
        <f t="shared" si="59"/>
        <v>1</v>
      </c>
      <c r="N122" s="160"/>
      <c r="O122" s="74"/>
    </row>
    <row r="124" spans="1:15" x14ac:dyDescent="0.2">
      <c r="C124" s="92"/>
      <c r="H124" s="87"/>
    </row>
    <row r="125" spans="1:15" x14ac:dyDescent="0.2">
      <c r="C125" s="92"/>
    </row>
    <row r="126" spans="1:15" x14ac:dyDescent="0.2">
      <c r="C126" s="92"/>
    </row>
    <row r="127" spans="1:15" x14ac:dyDescent="0.2">
      <c r="C127" s="87"/>
    </row>
    <row r="128" spans="1:15" x14ac:dyDescent="0.2">
      <c r="C128" s="81"/>
    </row>
    <row r="129" spans="3:3" x14ac:dyDescent="0.2">
      <c r="C129" s="81"/>
    </row>
  </sheetData>
  <printOptions horizontalCentered="1"/>
  <pageMargins left="0" right="0" top="0.75" bottom="0.25" header="0.5" footer="0"/>
  <pageSetup scale="55" fitToHeight="0" orientation="landscape" horizontalDpi="300" verticalDpi="300" r:id="rId1"/>
  <headerFooter alignWithMargins="0">
    <oddHeader>&amp;RAttachment 1 Workpaper
Page &amp;P of &amp;N</oddHeader>
  </headerFooter>
  <rowBreaks count="1" manualBreakCount="1">
    <brk id="67" max="14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29"/>
  <sheetViews>
    <sheetView zoomScale="75" zoomScaleNormal="75" workbookViewId="0">
      <selection sqref="A1:XFD1048576"/>
    </sheetView>
  </sheetViews>
  <sheetFormatPr defaultColWidth="9.28515625" defaultRowHeight="12.75" x14ac:dyDescent="0.2"/>
  <cols>
    <col min="1" max="1" width="65.140625" style="169" customWidth="1"/>
    <col min="2" max="2" width="16.7109375" style="169" customWidth="1"/>
    <col min="3" max="3" width="13.28515625" style="19" customWidth="1"/>
    <col min="4" max="4" width="12.7109375" style="19" customWidth="1"/>
    <col min="5" max="5" width="12.28515625" style="19" bestFit="1" customWidth="1"/>
    <col min="6" max="6" width="13.28515625" style="19" customWidth="1"/>
    <col min="7" max="7" width="13.28515625" style="19" bestFit="1" customWidth="1"/>
    <col min="8" max="8" width="12.7109375" style="19" bestFit="1" customWidth="1"/>
    <col min="9" max="9" width="13.42578125" style="19" customWidth="1"/>
    <col min="10" max="10" width="13.7109375" style="19" customWidth="1"/>
    <col min="11" max="11" width="14.7109375" style="19" customWidth="1"/>
    <col min="12" max="12" width="15.7109375" style="19" customWidth="1"/>
    <col min="13" max="13" width="15.28515625" style="19" customWidth="1"/>
    <col min="14" max="14" width="3.7109375" style="19" hidden="1" customWidth="1"/>
    <col min="15" max="15" width="14.7109375" style="19" customWidth="1"/>
    <col min="16" max="16" width="13" style="35" customWidth="1"/>
    <col min="17" max="17" width="12.42578125" style="19" customWidth="1"/>
    <col min="18" max="18" width="17.5703125" style="19" customWidth="1"/>
    <col min="19" max="19" width="18.42578125" style="19" hidden="1" customWidth="1"/>
    <col min="20" max="20" width="14.28515625" style="19" bestFit="1" customWidth="1"/>
    <col min="21" max="21" width="14" style="19" bestFit="1" customWidth="1"/>
    <col min="22" max="16384" width="9.28515625" style="19"/>
  </cols>
  <sheetData>
    <row r="1" spans="1:17" ht="18" customHeight="1" x14ac:dyDescent="0.25">
      <c r="A1" s="73" t="s">
        <v>228</v>
      </c>
      <c r="B1" s="73"/>
    </row>
    <row r="2" spans="1:17" x14ac:dyDescent="0.2">
      <c r="C2" s="35"/>
    </row>
    <row r="3" spans="1:17" x14ac:dyDescent="0.2">
      <c r="A3" s="10" t="s">
        <v>141</v>
      </c>
      <c r="B3" s="10"/>
      <c r="C3" s="26"/>
      <c r="D3" s="25"/>
    </row>
    <row r="4" spans="1:17" x14ac:dyDescent="0.2">
      <c r="A4" s="55"/>
      <c r="B4" s="124">
        <v>43435</v>
      </c>
      <c r="C4" s="124">
        <v>43466</v>
      </c>
      <c r="D4" s="124">
        <v>43497</v>
      </c>
      <c r="E4" s="124">
        <v>43525</v>
      </c>
      <c r="F4" s="124">
        <v>43556</v>
      </c>
      <c r="G4" s="124">
        <v>43586</v>
      </c>
      <c r="H4" s="124">
        <v>43617</v>
      </c>
      <c r="I4" s="124">
        <v>43647</v>
      </c>
      <c r="J4" s="124">
        <v>43678</v>
      </c>
      <c r="K4" s="124">
        <v>43709</v>
      </c>
      <c r="L4" s="124">
        <v>43739</v>
      </c>
      <c r="M4" s="124">
        <v>43770</v>
      </c>
      <c r="N4" s="124"/>
      <c r="O4" s="25" t="s">
        <v>11</v>
      </c>
    </row>
    <row r="5" spans="1:17" x14ac:dyDescent="0.2">
      <c r="A5" s="10" t="s">
        <v>5</v>
      </c>
      <c r="B5" s="10"/>
      <c r="F5" s="86"/>
      <c r="G5" s="82"/>
      <c r="H5" s="82"/>
      <c r="I5" s="62"/>
    </row>
    <row r="6" spans="1:17" x14ac:dyDescent="0.2">
      <c r="A6" s="169" t="s">
        <v>144</v>
      </c>
      <c r="B6" s="62">
        <f>'[1]WP Collection Detail'!B6</f>
        <v>1981404.3895650092</v>
      </c>
      <c r="C6" s="82">
        <f>'[1]WP Collection Detail'!B18</f>
        <v>2069362.7271202586</v>
      </c>
      <c r="D6" s="82">
        <f>'[1]WP Collection Detail'!B30</f>
        <v>2418197.5246623773</v>
      </c>
      <c r="E6" s="62">
        <f>'[1]WP Collection Detail'!B42</f>
        <v>1971679.968923294</v>
      </c>
      <c r="F6" s="82">
        <f>'[1]WP Collection Detail'!B54</f>
        <v>1702789.9776758926</v>
      </c>
      <c r="G6" s="82">
        <f>'[1]WP Collection Detail'!B66</f>
        <v>1821418.1972811145</v>
      </c>
      <c r="H6" s="82">
        <f>'[1]WP Collection Detail'!B78</f>
        <v>2145881.9217959</v>
      </c>
      <c r="I6" s="62">
        <f>'[1]WP Collection Detail'!B90</f>
        <v>2896953.5103047108</v>
      </c>
      <c r="J6" s="62">
        <f>'[1]WP Collection Detail'!B102</f>
        <v>3195406.7692280845</v>
      </c>
      <c r="K6" s="62">
        <f>'[1]WP Collection Detail'!B114</f>
        <v>3264114.9998832573</v>
      </c>
      <c r="L6" s="62">
        <f>'[1]WP Collection Detail'!B126</f>
        <v>3076598.8144726818</v>
      </c>
      <c r="M6" s="62">
        <f>'[1]WP Collection Detail'!B138</f>
        <v>2490657.6108009373</v>
      </c>
      <c r="O6" s="62">
        <f t="shared" ref="O6:O12" si="0">SUM(B6:N6)</f>
        <v>29034466.411713522</v>
      </c>
      <c r="P6" s="38"/>
      <c r="Q6" s="37"/>
    </row>
    <row r="7" spans="1:17" x14ac:dyDescent="0.2">
      <c r="A7" s="169" t="s">
        <v>135</v>
      </c>
      <c r="B7" s="62">
        <f>'[1]WP Collection Detail'!E6</f>
        <v>1977873.3399999999</v>
      </c>
      <c r="C7" s="62">
        <f>'[1]WP Collection Detail'!E18</f>
        <v>1746555.8599999999</v>
      </c>
      <c r="D7" s="62">
        <f>'[1]WP Collection Detail'!E30</f>
        <v>1946818.7799999998</v>
      </c>
      <c r="E7" s="62">
        <f>'[1]WP Collection Detail'!E42</f>
        <v>1974005.6800000002</v>
      </c>
      <c r="F7" s="62">
        <f>'[1]WP Collection Detail'!E54</f>
        <v>1892018.68</v>
      </c>
      <c r="G7" s="62">
        <f>'[1]WP Collection Detail'!E66</f>
        <v>1743771.8699999999</v>
      </c>
      <c r="H7" s="62">
        <f>'[1]WP Collection Detail'!E78</f>
        <v>1859179.07</v>
      </c>
      <c r="I7" s="62">
        <f>'[1]WP Collection Detail'!E90</f>
        <v>3032733.4</v>
      </c>
      <c r="J7" s="62">
        <f>'[1]WP Collection Detail'!E102</f>
        <v>3150095.9099999997</v>
      </c>
      <c r="K7" s="62">
        <f>'[1]WP Collection Detail'!E114</f>
        <v>3470077.43</v>
      </c>
      <c r="L7" s="62">
        <f>'[1]WP Collection Detail'!E126</f>
        <v>3185329.83</v>
      </c>
      <c r="M7" s="62">
        <f>'[1]WP Collection Detail'!E138</f>
        <v>2711831.18</v>
      </c>
      <c r="O7" s="62">
        <f t="shared" si="0"/>
        <v>28690291.030000001</v>
      </c>
      <c r="P7" s="37"/>
      <c r="Q7" s="37"/>
    </row>
    <row r="8" spans="1:17" x14ac:dyDescent="0.2">
      <c r="A8" s="169" t="s">
        <v>99</v>
      </c>
      <c r="B8" s="62">
        <f>B6-B7</f>
        <v>3531.0495650093071</v>
      </c>
      <c r="C8" s="62">
        <f>C6-C7</f>
        <v>322806.86712025874</v>
      </c>
      <c r="D8" s="62">
        <f>D6-D7</f>
        <v>471378.74466237752</v>
      </c>
      <c r="E8" s="62">
        <f t="shared" ref="E8:M8" si="1">E6-E7</f>
        <v>-2325.7110767061822</v>
      </c>
      <c r="F8" s="62">
        <f>F6-F7</f>
        <v>-189228.70232410729</v>
      </c>
      <c r="G8" s="62">
        <f>G6-G7</f>
        <v>77646.327281114645</v>
      </c>
      <c r="H8" s="62">
        <f>H6-H7</f>
        <v>286702.85179589991</v>
      </c>
      <c r="I8" s="62">
        <f>I6-I7</f>
        <v>-135779.88969528908</v>
      </c>
      <c r="J8" s="62">
        <f>J6-J7</f>
        <v>45310.859228084795</v>
      </c>
      <c r="K8" s="62">
        <f t="shared" si="1"/>
        <v>-205962.43011674285</v>
      </c>
      <c r="L8" s="62">
        <f t="shared" si="1"/>
        <v>-108731.01552731823</v>
      </c>
      <c r="M8" s="62">
        <f t="shared" si="1"/>
        <v>-221173.56919906288</v>
      </c>
      <c r="O8" s="62">
        <f t="shared" si="0"/>
        <v>344175.38171351841</v>
      </c>
      <c r="P8" s="246"/>
      <c r="Q8" s="35"/>
    </row>
    <row r="9" spans="1:17" x14ac:dyDescent="0.2">
      <c r="A9" s="169" t="s">
        <v>107</v>
      </c>
      <c r="B9" s="62">
        <f t="shared" ref="B9:M9" si="2">B81*B114</f>
        <v>-25667.905916329062</v>
      </c>
      <c r="C9" s="62">
        <f t="shared" si="2"/>
        <v>-6985.2235828079447</v>
      </c>
      <c r="D9" s="62">
        <f t="shared" si="2"/>
        <v>-11408.635857985251</v>
      </c>
      <c r="E9" s="62">
        <f t="shared" si="2"/>
        <v>-13846.784669330558</v>
      </c>
      <c r="F9" s="62">
        <f t="shared" si="2"/>
        <v>-19249.448477574755</v>
      </c>
      <c r="G9" s="62">
        <f t="shared" si="2"/>
        <v>-22215.024658802762</v>
      </c>
      <c r="H9" s="62">
        <f t="shared" si="2"/>
        <v>-25391.337634554231</v>
      </c>
      <c r="I9" s="62">
        <f t="shared" si="2"/>
        <v>-5675.6912205269928</v>
      </c>
      <c r="J9" s="62">
        <f t="shared" si="2"/>
        <v>-10556.50530447936</v>
      </c>
      <c r="K9" s="62">
        <f t="shared" si="2"/>
        <v>-14665.186707892086</v>
      </c>
      <c r="L9" s="62">
        <f t="shared" si="2"/>
        <v>-18865.868624317969</v>
      </c>
      <c r="M9" s="62">
        <f t="shared" si="2"/>
        <v>-21462.460964817259</v>
      </c>
      <c r="O9" s="62">
        <f t="shared" si="0"/>
        <v>-195990.07361941825</v>
      </c>
      <c r="Q9" s="35"/>
    </row>
    <row r="10" spans="1:17" x14ac:dyDescent="0.2">
      <c r="A10" s="169" t="s">
        <v>154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>
        <f>M$82*M$114</f>
        <v>-539723.05086997582</v>
      </c>
      <c r="O10" s="62">
        <f t="shared" si="0"/>
        <v>-539723.05086997582</v>
      </c>
      <c r="Q10" s="35"/>
    </row>
    <row r="11" spans="1:17" x14ac:dyDescent="0.2">
      <c r="A11" s="169" t="s">
        <v>159</v>
      </c>
      <c r="B11" s="62"/>
      <c r="C11" s="62"/>
      <c r="D11" s="62"/>
      <c r="E11" s="62"/>
      <c r="F11" s="62"/>
      <c r="G11" s="62"/>
      <c r="H11" s="62"/>
      <c r="I11" s="62"/>
      <c r="J11" s="62"/>
      <c r="L11" s="62"/>
      <c r="M11" s="62">
        <f>-0.9014081*'[1]WP-Prior Year Recovery 2019'!C39</f>
        <v>872904.15209326369</v>
      </c>
      <c r="O11" s="62">
        <f t="shared" si="0"/>
        <v>872904.15209326369</v>
      </c>
      <c r="Q11" s="35"/>
    </row>
    <row r="12" spans="1:17" x14ac:dyDescent="0.2">
      <c r="A12" s="10" t="s">
        <v>81</v>
      </c>
      <c r="B12" s="209">
        <f t="shared" ref="B12:M12" si="3">SUM(B8:B11)</f>
        <v>-22136.856351319755</v>
      </c>
      <c r="C12" s="209">
        <f t="shared" si="3"/>
        <v>315821.64353745081</v>
      </c>
      <c r="D12" s="209">
        <f t="shared" si="3"/>
        <v>459970.10880439228</v>
      </c>
      <c r="E12" s="209">
        <f t="shared" si="3"/>
        <v>-16172.49574603674</v>
      </c>
      <c r="F12" s="209">
        <f t="shared" si="3"/>
        <v>-208478.15080168203</v>
      </c>
      <c r="G12" s="209">
        <f t="shared" si="3"/>
        <v>55431.30262231188</v>
      </c>
      <c r="H12" s="209">
        <f t="shared" si="3"/>
        <v>261311.51416134569</v>
      </c>
      <c r="I12" s="209">
        <f t="shared" si="3"/>
        <v>-141455.58091581607</v>
      </c>
      <c r="J12" s="209">
        <f t="shared" si="3"/>
        <v>34754.353923605435</v>
      </c>
      <c r="K12" s="209">
        <f t="shared" si="3"/>
        <v>-220627.61682463493</v>
      </c>
      <c r="L12" s="209">
        <f t="shared" si="3"/>
        <v>-127596.8841516362</v>
      </c>
      <c r="M12" s="209">
        <f t="shared" si="3"/>
        <v>90545.071059407783</v>
      </c>
      <c r="O12" s="62">
        <f t="shared" si="0"/>
        <v>481366.40931738802</v>
      </c>
      <c r="P12" s="38"/>
      <c r="Q12" s="35"/>
    </row>
    <row r="13" spans="1:17" x14ac:dyDescent="0.2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O13" s="62"/>
      <c r="Q13" s="35"/>
    </row>
    <row r="14" spans="1:17" x14ac:dyDescent="0.2">
      <c r="A14" s="10" t="s">
        <v>6</v>
      </c>
      <c r="B14" s="19"/>
      <c r="O14" s="62"/>
      <c r="Q14" s="35"/>
    </row>
    <row r="15" spans="1:17" x14ac:dyDescent="0.2">
      <c r="A15" s="169" t="s">
        <v>144</v>
      </c>
      <c r="B15" s="62">
        <f>'[1]WP Collection Detail'!B7</f>
        <v>1175129.1771586179</v>
      </c>
      <c r="C15" s="62">
        <f>'[1]WP Collection Detail'!B19</f>
        <v>1160455.5546797393</v>
      </c>
      <c r="D15" s="62">
        <f>'[1]WP Collection Detail'!B31</f>
        <v>1195619.4249119926</v>
      </c>
      <c r="E15" s="62">
        <f>'[1]WP Collection Detail'!B43</f>
        <v>1114830.6049078039</v>
      </c>
      <c r="F15" s="62">
        <f>'[1]WP Collection Detail'!B55</f>
        <v>1106137.6511809444</v>
      </c>
      <c r="G15" s="62">
        <f>'[1]WP Collection Detail'!B67</f>
        <v>1203969.5493956471</v>
      </c>
      <c r="H15" s="62">
        <f>'[1]WP Collection Detail'!B79</f>
        <v>1349967.0767559239</v>
      </c>
      <c r="I15" s="62">
        <f>'[1]WP Collection Detail'!B91</f>
        <v>1583330.1620506775</v>
      </c>
      <c r="J15" s="62">
        <f>'[1]WP Collection Detail'!B103</f>
        <v>1619140.267728867</v>
      </c>
      <c r="K15" s="62">
        <f>'[1]WP Collection Detail'!B115</f>
        <v>1642066.7784397155</v>
      </c>
      <c r="L15" s="62">
        <f>'[1]WP Collection Detail'!B127</f>
        <v>1618021.0940876834</v>
      </c>
      <c r="M15" s="62">
        <f>'[1]WP Collection Detail'!B139</f>
        <v>1378176.4966564015</v>
      </c>
      <c r="O15" s="62">
        <f t="shared" ref="O15:O21" si="4">SUM(B15:N15)</f>
        <v>16146843.837954013</v>
      </c>
      <c r="P15" s="38"/>
      <c r="Q15" s="37"/>
    </row>
    <row r="16" spans="1:17" x14ac:dyDescent="0.2">
      <c r="A16" s="169" t="s">
        <v>136</v>
      </c>
      <c r="B16" s="62">
        <f>'[1]WP Collection Detail'!E7</f>
        <v>1201687.1399999999</v>
      </c>
      <c r="C16" s="62">
        <f>'[1]WP Collection Detail'!E19</f>
        <v>951814.49</v>
      </c>
      <c r="D16" s="62">
        <f>'[1]WP Collection Detail'!E31</f>
        <v>1012257.1299999999</v>
      </c>
      <c r="E16" s="62">
        <f>'[1]WP Collection Detail'!E43</f>
        <v>1054283.47</v>
      </c>
      <c r="F16" s="62">
        <f>'[1]WP Collection Detail'!E55</f>
        <v>1113825.49</v>
      </c>
      <c r="G16" s="62">
        <f>'[1]WP Collection Detail'!E67</f>
        <v>1155824.55</v>
      </c>
      <c r="H16" s="62">
        <f>'[1]WP Collection Detail'!E79</f>
        <v>1199400.46</v>
      </c>
      <c r="I16" s="62">
        <f>'[1]WP Collection Detail'!E91</f>
        <v>1635321.33</v>
      </c>
      <c r="J16" s="62">
        <f>'[1]WP Collection Detail'!E103</f>
        <v>1589662.93</v>
      </c>
      <c r="K16" s="62">
        <f>'[1]WP Collection Detail'!E115</f>
        <v>1695485.29</v>
      </c>
      <c r="L16" s="62">
        <f>'[1]WP Collection Detail'!E127</f>
        <v>1686823.8900000001</v>
      </c>
      <c r="M16" s="62">
        <f>'[1]WP Collection Detail'!E139</f>
        <v>1504055.57</v>
      </c>
      <c r="O16" s="62">
        <f t="shared" si="4"/>
        <v>15800441.739999998</v>
      </c>
      <c r="Q16" s="37"/>
    </row>
    <row r="17" spans="1:17" x14ac:dyDescent="0.2">
      <c r="A17" s="169" t="s">
        <v>99</v>
      </c>
      <c r="B17" s="62">
        <f>B15-B16</f>
        <v>-26557.962841382017</v>
      </c>
      <c r="C17" s="62">
        <f>C15-C16</f>
        <v>208641.0646797393</v>
      </c>
      <c r="D17" s="62">
        <f>D15-D16</f>
        <v>183362.29491199274</v>
      </c>
      <c r="E17" s="62">
        <f t="shared" ref="E17:M17" si="5">E15-E16</f>
        <v>60547.134907803964</v>
      </c>
      <c r="F17" s="62">
        <f t="shared" si="5"/>
        <v>-7687.8388190555852</v>
      </c>
      <c r="G17" s="62">
        <f t="shared" si="5"/>
        <v>48144.999395647086</v>
      </c>
      <c r="H17" s="62">
        <f t="shared" si="5"/>
        <v>150566.61675592395</v>
      </c>
      <c r="I17" s="62">
        <f t="shared" si="5"/>
        <v>-51991.167949322611</v>
      </c>
      <c r="J17" s="62">
        <f t="shared" si="5"/>
        <v>29477.337728867074</v>
      </c>
      <c r="K17" s="62">
        <f t="shared" si="5"/>
        <v>-53418.511560284533</v>
      </c>
      <c r="L17" s="62">
        <f t="shared" si="5"/>
        <v>-68802.795912316767</v>
      </c>
      <c r="M17" s="62">
        <f t="shared" si="5"/>
        <v>-125879.07334359852</v>
      </c>
      <c r="O17" s="62">
        <f t="shared" si="4"/>
        <v>346402.09795401408</v>
      </c>
      <c r="P17" s="246"/>
      <c r="Q17" s="35"/>
    </row>
    <row r="18" spans="1:17" x14ac:dyDescent="0.2">
      <c r="A18" s="169" t="s">
        <v>107</v>
      </c>
      <c r="B18" s="62">
        <f t="shared" ref="B18:M18" si="6">B81*B115</f>
        <v>-15594.928060652534</v>
      </c>
      <c r="C18" s="62">
        <f t="shared" si="6"/>
        <v>-4038.9250442702332</v>
      </c>
      <c r="D18" s="62">
        <f t="shared" si="6"/>
        <v>-6368.4376056973133</v>
      </c>
      <c r="E18" s="62">
        <f t="shared" si="6"/>
        <v>-7643.1755770274249</v>
      </c>
      <c r="F18" s="62">
        <f t="shared" si="6"/>
        <v>-10765.553105966894</v>
      </c>
      <c r="G18" s="62">
        <f t="shared" si="6"/>
        <v>-12779.727755901746</v>
      </c>
      <c r="H18" s="62">
        <f t="shared" si="6"/>
        <v>-14857.917209670606</v>
      </c>
      <c r="I18" s="62">
        <f t="shared" si="6"/>
        <v>-3272.2832357763073</v>
      </c>
      <c r="J18" s="62">
        <f t="shared" si="6"/>
        <v>-5962.5419483698215</v>
      </c>
      <c r="K18" s="62">
        <f t="shared" si="6"/>
        <v>-8113.0404195796091</v>
      </c>
      <c r="L18" s="62">
        <f t="shared" si="6"/>
        <v>-10382.206829930154</v>
      </c>
      <c r="M18" s="62">
        <f t="shared" si="6"/>
        <v>-11819.899760411012</v>
      </c>
      <c r="O18" s="62">
        <f t="shared" si="4"/>
        <v>-111598.63655325366</v>
      </c>
      <c r="Q18" s="35"/>
    </row>
    <row r="19" spans="1:17" x14ac:dyDescent="0.2">
      <c r="A19" s="169" t="s">
        <v>154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>
        <f>M$82*M$115</f>
        <v>-297238.62375912978</v>
      </c>
      <c r="O19" s="62">
        <f t="shared" si="4"/>
        <v>-297238.62375912978</v>
      </c>
      <c r="Q19" s="35"/>
    </row>
    <row r="20" spans="1:17" x14ac:dyDescent="0.2">
      <c r="A20" s="169" t="s">
        <v>159</v>
      </c>
      <c r="B20" s="62"/>
      <c r="C20" s="62"/>
      <c r="D20" s="62"/>
      <c r="E20" s="62"/>
      <c r="F20" s="62"/>
      <c r="G20" s="62"/>
      <c r="H20" s="62"/>
      <c r="I20" s="62"/>
      <c r="J20" s="62"/>
      <c r="L20" s="62"/>
      <c r="M20" s="62">
        <f>-0.032351*'[1]WP-Prior Year Recovery 2019'!C39</f>
        <v>31328.010281213548</v>
      </c>
      <c r="O20" s="62">
        <f t="shared" si="4"/>
        <v>31328.010281213548</v>
      </c>
      <c r="Q20" s="35"/>
    </row>
    <row r="21" spans="1:17" x14ac:dyDescent="0.2">
      <c r="A21" s="10" t="s">
        <v>82</v>
      </c>
      <c r="B21" s="26">
        <f t="shared" ref="B21:M21" si="7">SUM(B17:B20)</f>
        <v>-42152.890902034553</v>
      </c>
      <c r="C21" s="26">
        <f t="shared" si="7"/>
        <v>204602.13963546907</v>
      </c>
      <c r="D21" s="26">
        <f t="shared" si="7"/>
        <v>176993.85730629542</v>
      </c>
      <c r="E21" s="26">
        <f t="shared" si="7"/>
        <v>52903.959330776539</v>
      </c>
      <c r="F21" s="26">
        <f t="shared" si="7"/>
        <v>-18453.391925022479</v>
      </c>
      <c r="G21" s="26">
        <f t="shared" si="7"/>
        <v>35365.271639745341</v>
      </c>
      <c r="H21" s="26">
        <f t="shared" si="7"/>
        <v>135708.69954625334</v>
      </c>
      <c r="I21" s="26">
        <f t="shared" si="7"/>
        <v>-55263.451185098922</v>
      </c>
      <c r="J21" s="26">
        <f t="shared" si="7"/>
        <v>23514.795780497254</v>
      </c>
      <c r="K21" s="26">
        <f t="shared" si="7"/>
        <v>-61531.55197986414</v>
      </c>
      <c r="L21" s="26">
        <f t="shared" si="7"/>
        <v>-79185.002742246928</v>
      </c>
      <c r="M21" s="26">
        <f t="shared" si="7"/>
        <v>-403609.58658192575</v>
      </c>
      <c r="O21" s="62">
        <f t="shared" si="4"/>
        <v>-31107.15207715577</v>
      </c>
      <c r="P21" s="38"/>
      <c r="Q21" s="35"/>
    </row>
    <row r="22" spans="1:17" ht="15.75" customHeight="1" x14ac:dyDescent="0.2">
      <c r="B22" s="19"/>
      <c r="O22" s="62"/>
      <c r="Q22" s="35"/>
    </row>
    <row r="23" spans="1:17" x14ac:dyDescent="0.2">
      <c r="A23" s="10" t="s">
        <v>8</v>
      </c>
      <c r="B23" s="19"/>
      <c r="O23" s="62"/>
      <c r="Q23" s="35"/>
    </row>
    <row r="24" spans="1:17" x14ac:dyDescent="0.2">
      <c r="A24" s="169" t="s">
        <v>144</v>
      </c>
      <c r="B24" s="62">
        <f>'[1]WP Collection Detail'!B8</f>
        <v>1748182.0078016324</v>
      </c>
      <c r="C24" s="82">
        <f>'[1]WP Collection Detail'!B20</f>
        <v>1726449.186069286</v>
      </c>
      <c r="D24" s="62">
        <f>'[1]WP Collection Detail'!B32</f>
        <v>1742379.2189483256</v>
      </c>
      <c r="E24" s="62">
        <f>'[1]WP Collection Detail'!B44</f>
        <v>1699887.8632008361</v>
      </c>
      <c r="F24" s="62">
        <f>'[1]WP Collection Detail'!B56</f>
        <v>1682185.4848712413</v>
      </c>
      <c r="G24" s="62">
        <f>'[1]WP Collection Detail'!B68</f>
        <v>1678456.8387601851</v>
      </c>
      <c r="H24" s="62">
        <f>'[1]WP Collection Detail'!B80</f>
        <v>1720375.6004116691</v>
      </c>
      <c r="I24" s="62">
        <f>'[1]WP Collection Detail'!B92</f>
        <v>1751582.2741027824</v>
      </c>
      <c r="J24" s="62">
        <f>'[1]WP Collection Detail'!B104</f>
        <v>1756733.7422516902</v>
      </c>
      <c r="K24" s="62">
        <f>'[1]WP Collection Detail'!B116</f>
        <v>1798684.3412918807</v>
      </c>
      <c r="L24" s="62">
        <f>'[1]WP Collection Detail'!B128</f>
        <v>1778211.7061722947</v>
      </c>
      <c r="M24" s="62">
        <f>'[1]WP Collection Detail'!B140</f>
        <v>1739944.7989010254</v>
      </c>
      <c r="O24" s="62">
        <f t="shared" ref="O24:O30" si="8">SUM(B24:N24)</f>
        <v>20823073.06278285</v>
      </c>
      <c r="P24" s="38"/>
      <c r="Q24" s="37"/>
    </row>
    <row r="25" spans="1:17" x14ac:dyDescent="0.2">
      <c r="A25" s="169" t="s">
        <v>135</v>
      </c>
      <c r="B25" s="62">
        <f>'[1]WP Collection Detail'!E8</f>
        <v>1957677.33</v>
      </c>
      <c r="C25" s="62">
        <f>'[1]WP Collection Detail'!E20</f>
        <v>1557715.2</v>
      </c>
      <c r="D25" s="62">
        <f>'[1]WP Collection Detail'!E32</f>
        <v>1687269.3399999999</v>
      </c>
      <c r="E25" s="62">
        <f>'[1]WP Collection Detail'!E44</f>
        <v>1733873.9000000001</v>
      </c>
      <c r="F25" s="62">
        <f>'[1]WP Collection Detail'!E56</f>
        <v>1727745.53</v>
      </c>
      <c r="G25" s="62">
        <f>'[1]WP Collection Detail'!E68</f>
        <v>1700781.22</v>
      </c>
      <c r="H25" s="62">
        <f>'[1]WP Collection Detail'!E80</f>
        <v>1604206.78</v>
      </c>
      <c r="I25" s="62">
        <f>'[1]WP Collection Detail'!E92</f>
        <v>1851581.75</v>
      </c>
      <c r="J25" s="62">
        <f>'[1]WP Collection Detail'!E104</f>
        <v>1665950.06</v>
      </c>
      <c r="K25" s="62">
        <f>'[1]WP Collection Detail'!E116</f>
        <v>1875891.51</v>
      </c>
      <c r="L25" s="62">
        <f>'[1]WP Collection Detail'!E128</f>
        <v>1790001.15</v>
      </c>
      <c r="M25" s="62">
        <f>'[1]WP Collection Detail'!E140</f>
        <v>1783834.02</v>
      </c>
      <c r="O25" s="62">
        <f t="shared" si="8"/>
        <v>20936527.789999999</v>
      </c>
      <c r="P25" s="215"/>
      <c r="Q25" s="37"/>
    </row>
    <row r="26" spans="1:17" x14ac:dyDescent="0.2">
      <c r="A26" s="169" t="s">
        <v>99</v>
      </c>
      <c r="B26" s="62">
        <f>B24-B25</f>
        <v>-209495.32219836768</v>
      </c>
      <c r="C26" s="62">
        <f>C24-C25</f>
        <v>168733.98606928601</v>
      </c>
      <c r="D26" s="62">
        <f>D24-D25</f>
        <v>55109.878948325757</v>
      </c>
      <c r="E26" s="62">
        <f t="shared" ref="E26:M26" si="9">E24-E25</f>
        <v>-33986.036799164023</v>
      </c>
      <c r="F26" s="62">
        <f t="shared" si="9"/>
        <v>-45560.045128758764</v>
      </c>
      <c r="G26" s="62">
        <f t="shared" si="9"/>
        <v>-22324.381239814917</v>
      </c>
      <c r="H26" s="62">
        <f t="shared" si="9"/>
        <v>116168.82041166909</v>
      </c>
      <c r="I26" s="62">
        <f t="shared" si="9"/>
        <v>-99999.475897217635</v>
      </c>
      <c r="J26" s="62">
        <f t="shared" si="9"/>
        <v>90783.682251690188</v>
      </c>
      <c r="K26" s="62">
        <f t="shared" si="9"/>
        <v>-77207.168708119309</v>
      </c>
      <c r="L26" s="62">
        <f t="shared" si="9"/>
        <v>-11789.443827705225</v>
      </c>
      <c r="M26" s="62">
        <f t="shared" si="9"/>
        <v>-43889.22109897458</v>
      </c>
      <c r="O26" s="62">
        <f t="shared" si="8"/>
        <v>-113454.72721715108</v>
      </c>
      <c r="P26" s="246"/>
      <c r="Q26" s="35"/>
    </row>
    <row r="27" spans="1:17" x14ac:dyDescent="0.2">
      <c r="A27" s="169" t="s">
        <v>107</v>
      </c>
      <c r="B27" s="62">
        <f t="shared" ref="B27:M27" si="10">B81*B116</f>
        <v>-25405.811638560379</v>
      </c>
      <c r="C27" s="62">
        <f t="shared" si="10"/>
        <v>-6593.1721304791854</v>
      </c>
      <c r="D27" s="62">
        <f t="shared" si="10"/>
        <v>-10465.998837711662</v>
      </c>
      <c r="E27" s="62">
        <f t="shared" si="10"/>
        <v>-12563.182522095551</v>
      </c>
      <c r="F27" s="62">
        <f t="shared" si="10"/>
        <v>-17487.456636848481</v>
      </c>
      <c r="G27" s="62">
        <f t="shared" si="10"/>
        <v>-20411.241653296594</v>
      </c>
      <c r="H27" s="62">
        <f t="shared" si="10"/>
        <v>-23128.660111718029</v>
      </c>
      <c r="I27" s="62">
        <f t="shared" si="10"/>
        <v>-4850.2499893356708</v>
      </c>
      <c r="J27" s="62">
        <f t="shared" si="10"/>
        <v>-8460.6972581412338</v>
      </c>
      <c r="K27" s="62">
        <f t="shared" si="10"/>
        <v>-11171.222592097512</v>
      </c>
      <c r="L27" s="62">
        <f t="shared" si="10"/>
        <v>-13908.915561313122</v>
      </c>
      <c r="M27" s="62">
        <f t="shared" si="10"/>
        <v>-15662.072230700782</v>
      </c>
      <c r="O27" s="62">
        <f t="shared" si="8"/>
        <v>-170108.68116229819</v>
      </c>
      <c r="P27" s="247"/>
      <c r="Q27" s="35"/>
    </row>
    <row r="28" spans="1:17" x14ac:dyDescent="0.2">
      <c r="A28" s="169" t="s">
        <v>154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>
        <f>M$82*M$116</f>
        <v>-393858.90654183546</v>
      </c>
      <c r="O28" s="62">
        <f t="shared" si="8"/>
        <v>-393858.90654183546</v>
      </c>
      <c r="P28" s="38"/>
      <c r="Q28" s="35"/>
    </row>
    <row r="29" spans="1:17" x14ac:dyDescent="0.2">
      <c r="A29" s="169" t="s">
        <v>159</v>
      </c>
      <c r="B29" s="62"/>
      <c r="C29" s="62"/>
      <c r="D29" s="62"/>
      <c r="E29" s="62"/>
      <c r="F29" s="62"/>
      <c r="G29" s="62"/>
      <c r="H29" s="62"/>
      <c r="I29" s="62"/>
      <c r="J29" s="62"/>
      <c r="L29" s="62"/>
      <c r="M29" s="62">
        <f>-0.066227*'[1]WP-Prior Year Recovery 2019'!C39</f>
        <v>64132.797653671594</v>
      </c>
      <c r="O29" s="62">
        <f t="shared" si="8"/>
        <v>64132.797653671594</v>
      </c>
      <c r="P29" s="38"/>
      <c r="Q29" s="35"/>
    </row>
    <row r="30" spans="1:17" x14ac:dyDescent="0.2">
      <c r="A30" s="10" t="s">
        <v>83</v>
      </c>
      <c r="B30" s="62">
        <f t="shared" ref="B30:M30" si="11">SUM(B26:B29)</f>
        <v>-234901.13383692806</v>
      </c>
      <c r="C30" s="62">
        <f t="shared" si="11"/>
        <v>162140.81393880682</v>
      </c>
      <c r="D30" s="62">
        <f t="shared" si="11"/>
        <v>44643.880110614096</v>
      </c>
      <c r="E30" s="62">
        <f t="shared" si="11"/>
        <v>-46549.219321259574</v>
      </c>
      <c r="F30" s="62">
        <f t="shared" si="11"/>
        <v>-63047.501765607245</v>
      </c>
      <c r="G30" s="62">
        <f t="shared" si="11"/>
        <v>-42735.622893111511</v>
      </c>
      <c r="H30" s="62">
        <f t="shared" si="11"/>
        <v>93040.160299951065</v>
      </c>
      <c r="I30" s="62">
        <f t="shared" si="11"/>
        <v>-104849.72588655331</v>
      </c>
      <c r="J30" s="62">
        <f t="shared" si="11"/>
        <v>82322.984993548947</v>
      </c>
      <c r="K30" s="62">
        <f t="shared" si="11"/>
        <v>-88378.391300216826</v>
      </c>
      <c r="L30" s="62">
        <f t="shared" si="11"/>
        <v>-25698.359389018347</v>
      </c>
      <c r="M30" s="62">
        <f t="shared" si="11"/>
        <v>-389277.40221783926</v>
      </c>
      <c r="O30" s="62">
        <f t="shared" si="8"/>
        <v>-613289.51726761321</v>
      </c>
      <c r="P30" s="38"/>
      <c r="Q30" s="35"/>
    </row>
    <row r="31" spans="1:17" ht="18.75" customHeight="1" x14ac:dyDescent="0.2">
      <c r="B31" s="19"/>
      <c r="O31" s="62"/>
      <c r="P31" s="37"/>
      <c r="Q31" s="35"/>
    </row>
    <row r="32" spans="1:17" x14ac:dyDescent="0.2">
      <c r="A32" s="10" t="s">
        <v>7</v>
      </c>
      <c r="B32" s="19"/>
      <c r="O32" s="62"/>
      <c r="Q32" s="35"/>
    </row>
    <row r="33" spans="1:17" x14ac:dyDescent="0.2">
      <c r="A33" s="169" t="s">
        <v>144</v>
      </c>
      <c r="B33" s="62">
        <f>'[1]WP Collection Detail'!B13</f>
        <v>162645.53085401331</v>
      </c>
      <c r="C33" s="82">
        <f>'[1]WP Collection Detail'!B25</f>
        <v>162093.13712894966</v>
      </c>
      <c r="D33" s="62">
        <f>'[1]WP Collection Detail'!B37</f>
        <v>155217.97916702332</v>
      </c>
      <c r="E33" s="62">
        <f>'[1]WP Collection Detail'!B49</f>
        <v>142872.77083418338</v>
      </c>
      <c r="F33" s="62">
        <f>'[1]WP Collection Detail'!B61</f>
        <v>146348.03939014568</v>
      </c>
      <c r="G33" s="62">
        <f>'[1]WP Collection Detail'!B73</f>
        <v>149289.7494060621</v>
      </c>
      <c r="H33" s="62">
        <f>'[1]WP Collection Detail'!B85</f>
        <v>156375.29209569588</v>
      </c>
      <c r="I33" s="62">
        <f>'[1]WP Collection Detail'!B97</f>
        <v>163615.93312569158</v>
      </c>
      <c r="J33" s="62">
        <f>'[1]WP Collection Detail'!B109</f>
        <v>165643.43787981206</v>
      </c>
      <c r="K33" s="62">
        <f>'[1]WP Collection Detail'!B121</f>
        <v>185492.38662909914</v>
      </c>
      <c r="L33" s="62">
        <f>'[1]WP Collection Detail'!B133</f>
        <v>210762.7251959116</v>
      </c>
      <c r="M33" s="62">
        <f>'[1]WP Collection Detail'!B145</f>
        <v>190819.23758798861</v>
      </c>
      <c r="O33" s="62">
        <f t="shared" ref="O33:O39" si="12">SUM(B33:N33)</f>
        <v>1991176.2192945762</v>
      </c>
      <c r="P33" s="38"/>
      <c r="Q33" s="37"/>
    </row>
    <row r="34" spans="1:17" x14ac:dyDescent="0.2">
      <c r="A34" s="169" t="s">
        <v>136</v>
      </c>
      <c r="B34" s="62">
        <f>'[1]WP Collection Detail'!E13</f>
        <v>192254.38</v>
      </c>
      <c r="C34" s="62">
        <f>'[1]WP Collection Detail'!E25</f>
        <v>114581.09000000001</v>
      </c>
      <c r="D34" s="62">
        <f>'[1]WP Collection Detail'!E37</f>
        <v>141421.75</v>
      </c>
      <c r="E34" s="62">
        <f>'[1]WP Collection Detail'!E49</f>
        <v>131323.12</v>
      </c>
      <c r="F34" s="62">
        <f>'[1]WP Collection Detail'!E61</f>
        <v>151426.66</v>
      </c>
      <c r="G34" s="62">
        <f>'[1]WP Collection Detail'!E73</f>
        <v>144555.26</v>
      </c>
      <c r="H34" s="62">
        <f>'[1]WP Collection Detail'!E85</f>
        <v>154868.42000000001</v>
      </c>
      <c r="I34" s="62">
        <f>'[1]WP Collection Detail'!E97</f>
        <v>165055.88999999998</v>
      </c>
      <c r="J34" s="62">
        <f>'[1]WP Collection Detail'!E109</f>
        <v>162792.29999999999</v>
      </c>
      <c r="K34" s="62">
        <f>'[1]WP Collection Detail'!E121</f>
        <v>181661.15000000002</v>
      </c>
      <c r="L34" s="62">
        <f>'[1]WP Collection Detail'!E133</f>
        <v>189316.24000000002</v>
      </c>
      <c r="M34" s="62">
        <f>'[1]WP Collection Detail'!E145</f>
        <v>221581.15</v>
      </c>
      <c r="O34" s="62">
        <f t="shared" si="12"/>
        <v>1950837.41</v>
      </c>
      <c r="Q34" s="37"/>
    </row>
    <row r="35" spans="1:17" x14ac:dyDescent="0.2">
      <c r="A35" s="169" t="s">
        <v>99</v>
      </c>
      <c r="B35" s="62">
        <f>B33-B34</f>
        <v>-29608.849145986693</v>
      </c>
      <c r="C35" s="62">
        <f>C33-C34</f>
        <v>47512.047128949649</v>
      </c>
      <c r="D35" s="62">
        <f>D33-D34</f>
        <v>13796.229167023324</v>
      </c>
      <c r="E35" s="62">
        <f t="shared" ref="E35:M35" si="13">E33-E34</f>
        <v>11549.650834183383</v>
      </c>
      <c r="F35" s="62">
        <f t="shared" si="13"/>
        <v>-5078.6206098543189</v>
      </c>
      <c r="G35" s="62">
        <f t="shared" si="13"/>
        <v>4734.4894060620863</v>
      </c>
      <c r="H35" s="62">
        <f t="shared" si="13"/>
        <v>1506.8720956958714</v>
      </c>
      <c r="I35" s="62">
        <f t="shared" si="13"/>
        <v>-1439.9568743084092</v>
      </c>
      <c r="J35" s="62">
        <f t="shared" si="13"/>
        <v>2851.1378798120713</v>
      </c>
      <c r="K35" s="62">
        <f t="shared" si="13"/>
        <v>3831.2366290991195</v>
      </c>
      <c r="L35" s="62">
        <f t="shared" si="13"/>
        <v>21446.485195911577</v>
      </c>
      <c r="M35" s="62">
        <f t="shared" si="13"/>
        <v>-30761.912412011385</v>
      </c>
      <c r="O35" s="62">
        <f t="shared" si="12"/>
        <v>40338.809294576276</v>
      </c>
      <c r="P35" s="246"/>
      <c r="Q35" s="35"/>
    </row>
    <row r="36" spans="1:17" x14ac:dyDescent="0.2">
      <c r="A36" s="169" t="s">
        <v>107</v>
      </c>
      <c r="B36" s="62">
        <f t="shared" ref="B36:M36" si="14">B117*B81</f>
        <v>-2494.9865282284336</v>
      </c>
      <c r="C36" s="62">
        <f t="shared" si="14"/>
        <v>-575.47458845128801</v>
      </c>
      <c r="D36" s="62">
        <f t="shared" si="14"/>
        <v>-901.74215829172476</v>
      </c>
      <c r="E36" s="62">
        <f t="shared" si="14"/>
        <v>-1049.713263085818</v>
      </c>
      <c r="F36" s="62">
        <f t="shared" si="14"/>
        <v>-1475.4199189877063</v>
      </c>
      <c r="G36" s="62">
        <f t="shared" si="14"/>
        <v>-1724.1876579984682</v>
      </c>
      <c r="H36" s="62">
        <f t="shared" si="14"/>
        <v>-1991.1391722472554</v>
      </c>
      <c r="I36" s="62">
        <f t="shared" si="14"/>
        <v>-419.54064206440006</v>
      </c>
      <c r="J36" s="62">
        <f t="shared" si="14"/>
        <v>-742.05035820984813</v>
      </c>
      <c r="K36" s="62">
        <f t="shared" si="14"/>
        <v>-990.80327679607876</v>
      </c>
      <c r="L36" s="62">
        <f t="shared" si="14"/>
        <v>-1255.8066031362298</v>
      </c>
      <c r="M36" s="62">
        <f t="shared" si="14"/>
        <v>-1459.3707577608425</v>
      </c>
      <c r="O36" s="62">
        <f t="shared" si="12"/>
        <v>-15080.234925258092</v>
      </c>
      <c r="Q36" s="35"/>
    </row>
    <row r="37" spans="1:17" x14ac:dyDescent="0.2">
      <c r="A37" s="169" t="s">
        <v>154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>
        <f>M$82*M$117</f>
        <v>-36699.241481221099</v>
      </c>
      <c r="O37" s="62">
        <f t="shared" si="12"/>
        <v>-36699.241481221099</v>
      </c>
      <c r="Q37" s="35"/>
    </row>
    <row r="38" spans="1:17" x14ac:dyDescent="0.2">
      <c r="A38" s="169" t="s">
        <v>159</v>
      </c>
      <c r="B38" s="62"/>
      <c r="C38" s="62"/>
      <c r="D38" s="62"/>
      <c r="E38" s="62"/>
      <c r="F38" s="62"/>
      <c r="G38" s="62"/>
      <c r="H38" s="62"/>
      <c r="I38" s="62"/>
      <c r="J38" s="62"/>
      <c r="L38" s="62"/>
      <c r="M38" s="62">
        <f>-0.000013*'[1]WP-Prior Year Recovery 2019'!$C$39</f>
        <v>12.588919466346516</v>
      </c>
      <c r="O38" s="62">
        <f t="shared" si="12"/>
        <v>12.588919466346516</v>
      </c>
      <c r="Q38" s="35"/>
    </row>
    <row r="39" spans="1:17" x14ac:dyDescent="0.2">
      <c r="A39" s="10" t="s">
        <v>84</v>
      </c>
      <c r="B39" s="62">
        <f t="shared" ref="B39:M39" si="15">SUM(B35:B38)</f>
        <v>-32103.835674215126</v>
      </c>
      <c r="C39" s="62">
        <f t="shared" si="15"/>
        <v>46936.57254049836</v>
      </c>
      <c r="D39" s="62">
        <f t="shared" si="15"/>
        <v>12894.487008731599</v>
      </c>
      <c r="E39" s="62">
        <f t="shared" si="15"/>
        <v>10499.937571097566</v>
      </c>
      <c r="F39" s="62">
        <f t="shared" si="15"/>
        <v>-6554.0405288420252</v>
      </c>
      <c r="G39" s="62">
        <f t="shared" si="15"/>
        <v>3010.3017480636181</v>
      </c>
      <c r="H39" s="62">
        <f t="shared" si="15"/>
        <v>-484.26707655138398</v>
      </c>
      <c r="I39" s="62">
        <f t="shared" si="15"/>
        <v>-1859.4975163728093</v>
      </c>
      <c r="J39" s="62">
        <f t="shared" si="15"/>
        <v>2109.0875216022232</v>
      </c>
      <c r="K39" s="62">
        <f t="shared" si="15"/>
        <v>2840.4333523030409</v>
      </c>
      <c r="L39" s="62">
        <f t="shared" si="15"/>
        <v>20190.678592775348</v>
      </c>
      <c r="M39" s="62">
        <f t="shared" si="15"/>
        <v>-68907.935731526974</v>
      </c>
      <c r="O39" s="62">
        <f t="shared" si="12"/>
        <v>-11428.078192436558</v>
      </c>
      <c r="P39" s="38"/>
      <c r="Q39" s="35"/>
    </row>
    <row r="40" spans="1:17" ht="17.25" customHeight="1" x14ac:dyDescent="0.2">
      <c r="B40" s="62"/>
      <c r="E40" s="62"/>
      <c r="F40" s="62"/>
      <c r="G40" s="62"/>
      <c r="H40" s="62"/>
      <c r="I40" s="62"/>
      <c r="J40" s="62"/>
      <c r="K40" s="62"/>
      <c r="L40" s="62"/>
      <c r="M40" s="62"/>
      <c r="O40" s="62"/>
      <c r="Q40" s="35"/>
    </row>
    <row r="41" spans="1:17" x14ac:dyDescent="0.2">
      <c r="A41" s="10" t="s">
        <v>1</v>
      </c>
      <c r="B41" s="62"/>
      <c r="E41" s="62"/>
      <c r="F41" s="62"/>
      <c r="G41" s="62"/>
      <c r="H41" s="62"/>
      <c r="I41" s="62"/>
      <c r="J41" s="62"/>
      <c r="K41" s="62"/>
      <c r="L41" s="62"/>
      <c r="M41" s="62"/>
      <c r="O41" s="62"/>
      <c r="Q41" s="35"/>
    </row>
    <row r="42" spans="1:17" x14ac:dyDescent="0.2">
      <c r="A42" s="169" t="s">
        <v>144</v>
      </c>
      <c r="B42" s="55">
        <f>'[1]WP Collection Detail'!B9</f>
        <v>118785.21049073477</v>
      </c>
      <c r="C42" s="82">
        <f>'[1]WP Collection Detail'!B21</f>
        <v>118838.18375845694</v>
      </c>
      <c r="D42" s="62">
        <f>'[1]WP Collection Detail'!B33</f>
        <v>118935.82243653628</v>
      </c>
      <c r="E42" s="62">
        <f>'[1]WP Collection Detail'!B45</f>
        <v>118697.67588733831</v>
      </c>
      <c r="F42" s="62">
        <f>'[1]WP Collection Detail'!B57</f>
        <v>125447.10318540491</v>
      </c>
      <c r="G42" s="62">
        <f>'[1]WP Collection Detail'!B69</f>
        <v>125364.206501692</v>
      </c>
      <c r="H42" s="62">
        <f>'[1]WP Collection Detail'!B81</f>
        <v>125296.02808037495</v>
      </c>
      <c r="I42" s="62">
        <f>'[1]WP Collection Detail'!B93</f>
        <v>125206.58333341852</v>
      </c>
      <c r="J42" s="62">
        <f>'[1]WP Collection Detail'!B105</f>
        <v>125109.48649636755</v>
      </c>
      <c r="K42" s="62">
        <f>'[1]WP Collection Detail'!B117</f>
        <v>124966.70247177281</v>
      </c>
      <c r="L42" s="55">
        <f>'[1]WP Collection Detail'!B129</f>
        <v>124848.26300114498</v>
      </c>
      <c r="M42" s="55">
        <f>'[1]WP Collection Detail'!B141</f>
        <v>124727.95305551165</v>
      </c>
      <c r="O42" s="62">
        <f t="shared" ref="O42:O48" si="16">SUM(B42:N42)</f>
        <v>1476223.2186987535</v>
      </c>
      <c r="P42" s="38"/>
      <c r="Q42" s="37"/>
    </row>
    <row r="43" spans="1:17" x14ac:dyDescent="0.2">
      <c r="A43" s="169" t="s">
        <v>136</v>
      </c>
      <c r="B43" s="62">
        <f>'[1]WP Collection Detail'!E9</f>
        <v>173113.28999999998</v>
      </c>
      <c r="C43" s="62">
        <f>'[1]WP Collection Detail'!E21</f>
        <v>105101.9</v>
      </c>
      <c r="D43" s="62">
        <f>'[1]WP Collection Detail'!E33</f>
        <v>117488.70000000001</v>
      </c>
      <c r="E43" s="62">
        <f>'[1]WP Collection Detail'!E45</f>
        <v>136149.85</v>
      </c>
      <c r="F43" s="62">
        <f>'[1]WP Collection Detail'!E57</f>
        <v>122244.82</v>
      </c>
      <c r="G43" s="62">
        <f>'[1]WP Collection Detail'!E69</f>
        <v>111605.72</v>
      </c>
      <c r="H43" s="62">
        <f>'[1]WP Collection Detail'!E81</f>
        <v>190768.6</v>
      </c>
      <c r="I43" s="62">
        <f>'[1]WP Collection Detail'!E93</f>
        <v>165998.31</v>
      </c>
      <c r="J43" s="62">
        <f>'[1]WP Collection Detail'!E105</f>
        <v>49792.87</v>
      </c>
      <c r="K43" s="62">
        <f>'[1]WP Collection Detail'!E117</f>
        <v>222600.75999999998</v>
      </c>
      <c r="L43" s="62">
        <f>'[1]WP Collection Detail'!E129</f>
        <v>60947.03</v>
      </c>
      <c r="M43" s="62">
        <f>'[1]WP Collection Detail'!E141</f>
        <v>190813.87</v>
      </c>
      <c r="O43" s="62">
        <f t="shared" si="16"/>
        <v>1646625.7200000002</v>
      </c>
      <c r="P43" s="38"/>
      <c r="Q43" s="37"/>
    </row>
    <row r="44" spans="1:17" x14ac:dyDescent="0.2">
      <c r="A44" s="169" t="s">
        <v>99</v>
      </c>
      <c r="B44" s="62">
        <f>B42-B43</f>
        <v>-54328.079509265212</v>
      </c>
      <c r="C44" s="62">
        <f>C42-C43</f>
        <v>13736.28375845695</v>
      </c>
      <c r="D44" s="62">
        <f>D42-D43</f>
        <v>1447.1224365362723</v>
      </c>
      <c r="E44" s="62">
        <f t="shared" ref="E44:M44" si="17">E42-E43</f>
        <v>-17452.174112661698</v>
      </c>
      <c r="F44" s="62">
        <f t="shared" si="17"/>
        <v>3202.2831854049</v>
      </c>
      <c r="G44" s="62">
        <f t="shared" si="17"/>
        <v>13758.486501691994</v>
      </c>
      <c r="H44" s="62">
        <f t="shared" si="17"/>
        <v>-65472.571919625057</v>
      </c>
      <c r="I44" s="62">
        <f t="shared" si="17"/>
        <v>-40791.726666581482</v>
      </c>
      <c r="J44" s="62">
        <f t="shared" si="17"/>
        <v>75316.616496367555</v>
      </c>
      <c r="K44" s="62">
        <f t="shared" si="17"/>
        <v>-97634.057528227175</v>
      </c>
      <c r="L44" s="62">
        <f t="shared" si="17"/>
        <v>63901.233001144981</v>
      </c>
      <c r="M44" s="62">
        <f t="shared" si="17"/>
        <v>-66085.916944488345</v>
      </c>
      <c r="O44" s="62">
        <f t="shared" si="16"/>
        <v>-170402.50130124629</v>
      </c>
      <c r="P44" s="246"/>
      <c r="Q44" s="35"/>
    </row>
    <row r="45" spans="1:17" x14ac:dyDescent="0.2">
      <c r="A45" s="169" t="s">
        <v>107</v>
      </c>
      <c r="B45" s="62">
        <f t="shared" ref="B45:M45" si="18">B81*B118</f>
        <v>-2246.5825039060333</v>
      </c>
      <c r="C45" s="62">
        <f t="shared" si="18"/>
        <v>-521.79681823013118</v>
      </c>
      <c r="D45" s="62">
        <f t="shared" si="18"/>
        <v>-796.02260463987886</v>
      </c>
      <c r="E45" s="62">
        <f t="shared" si="18"/>
        <v>-963.2727102161474</v>
      </c>
      <c r="F45" s="62">
        <f t="shared" si="18"/>
        <v>-1320.1926170408426</v>
      </c>
      <c r="G45" s="62">
        <f t="shared" si="18"/>
        <v>-1507.8515024763667</v>
      </c>
      <c r="H45" s="62">
        <f t="shared" si="18"/>
        <v>-1848.2277901121386</v>
      </c>
      <c r="I45" s="62">
        <f t="shared" si="18"/>
        <v>-393.91683316977054</v>
      </c>
      <c r="J45" s="62">
        <f t="shared" si="18"/>
        <v>-640.42737088263095</v>
      </c>
      <c r="K45" s="62">
        <f t="shared" si="18"/>
        <v>-897.46134030828864</v>
      </c>
      <c r="L45" s="62">
        <f t="shared" si="18"/>
        <v>-1057.2279982111909</v>
      </c>
      <c r="M45" s="62">
        <f t="shared" si="18"/>
        <v>-1231.7978999310317</v>
      </c>
      <c r="O45" s="62">
        <f t="shared" si="16"/>
        <v>-13424.77798912445</v>
      </c>
      <c r="Q45" s="35"/>
    </row>
    <row r="46" spans="1:17" x14ac:dyDescent="0.2">
      <c r="A46" s="169" t="s">
        <v>154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>
        <f>M$82*M$118</f>
        <v>-30976.397426923224</v>
      </c>
      <c r="O46" s="62">
        <f t="shared" si="16"/>
        <v>-30976.397426923224</v>
      </c>
      <c r="Q46" s="35"/>
    </row>
    <row r="47" spans="1:17" x14ac:dyDescent="0.2">
      <c r="A47" s="169" t="s">
        <v>159</v>
      </c>
      <c r="B47" s="62"/>
      <c r="C47" s="62"/>
      <c r="D47" s="62"/>
      <c r="E47" s="62"/>
      <c r="F47" s="62"/>
      <c r="G47" s="62"/>
      <c r="H47" s="62"/>
      <c r="I47" s="62"/>
      <c r="J47" s="62"/>
      <c r="L47" s="62"/>
      <c r="M47" s="62"/>
      <c r="O47" s="62">
        <f t="shared" si="16"/>
        <v>0</v>
      </c>
      <c r="P47" s="38"/>
      <c r="Q47" s="35"/>
    </row>
    <row r="48" spans="1:17" x14ac:dyDescent="0.2">
      <c r="A48" s="10" t="s">
        <v>85</v>
      </c>
      <c r="B48" s="26">
        <f t="shared" ref="B48:M48" si="19">SUM(B44:B47)</f>
        <v>-56574.662013171248</v>
      </c>
      <c r="C48" s="26">
        <f t="shared" si="19"/>
        <v>13214.486940226818</v>
      </c>
      <c r="D48" s="26">
        <f t="shared" si="19"/>
        <v>651.09983189639343</v>
      </c>
      <c r="E48" s="26">
        <f t="shared" si="19"/>
        <v>-18415.446822877846</v>
      </c>
      <c r="F48" s="26">
        <f t="shared" si="19"/>
        <v>1882.0905683640574</v>
      </c>
      <c r="G48" s="26">
        <f t="shared" si="19"/>
        <v>12250.634999215627</v>
      </c>
      <c r="H48" s="26">
        <f t="shared" si="19"/>
        <v>-67320.799709737199</v>
      </c>
      <c r="I48" s="26">
        <f t="shared" si="19"/>
        <v>-41185.643499751255</v>
      </c>
      <c r="J48" s="26">
        <f t="shared" si="19"/>
        <v>74676.189125484918</v>
      </c>
      <c r="K48" s="26">
        <f t="shared" si="19"/>
        <v>-98531.518868535466</v>
      </c>
      <c r="L48" s="26">
        <f t="shared" si="19"/>
        <v>62844.005002933787</v>
      </c>
      <c r="M48" s="26">
        <f t="shared" si="19"/>
        <v>-98294.112271342601</v>
      </c>
      <c r="O48" s="62">
        <f t="shared" si="16"/>
        <v>-214803.67671729403</v>
      </c>
      <c r="P48" s="38"/>
      <c r="Q48" s="35"/>
    </row>
    <row r="49" spans="1:17" ht="15" customHeight="1" x14ac:dyDescent="0.2">
      <c r="B49" s="19"/>
      <c r="O49" s="62"/>
      <c r="Q49" s="35"/>
    </row>
    <row r="50" spans="1:17" x14ac:dyDescent="0.2">
      <c r="A50" s="10" t="s">
        <v>9</v>
      </c>
      <c r="B50" s="19"/>
      <c r="O50" s="62"/>
      <c r="Q50" s="35"/>
    </row>
    <row r="51" spans="1:17" x14ac:dyDescent="0.2">
      <c r="A51" s="169" t="s">
        <v>144</v>
      </c>
      <c r="B51" s="62">
        <f>'[1]WP Collection Detail'!B11</f>
        <v>84835.683456212297</v>
      </c>
      <c r="C51" s="62">
        <f>'[1]WP Collection Detail'!B23</f>
        <v>84835.683456212297</v>
      </c>
      <c r="D51" s="62">
        <f>'[1]WP Collection Detail'!B35</f>
        <v>84835.683456212297</v>
      </c>
      <c r="E51" s="62">
        <f>'[1]WP Collection Detail'!B47</f>
        <v>84835.683456212297</v>
      </c>
      <c r="F51" s="62">
        <f>'[1]WP Collection Detail'!B59</f>
        <v>89439.260661076347</v>
      </c>
      <c r="G51" s="62">
        <f>'[1]WP Collection Detail'!B71</f>
        <v>89439.260661076347</v>
      </c>
      <c r="H51" s="62">
        <f>'[1]WP Collection Detail'!B83</f>
        <v>89439.260661076347</v>
      </c>
      <c r="I51" s="62">
        <f>'[1]WP Collection Detail'!B95</f>
        <v>89439.260661076347</v>
      </c>
      <c r="J51" s="62">
        <f>'[1]WP Collection Detail'!B107</f>
        <v>89439.260661076347</v>
      </c>
      <c r="K51" s="62">
        <f>'[1]WP Collection Detail'!B119</f>
        <v>89439.260661076347</v>
      </c>
      <c r="L51" s="62">
        <f>'[1]WP Collection Detail'!B131</f>
        <v>89439.260661076347</v>
      </c>
      <c r="M51" s="62">
        <f>'[1]WP Collection Detail'!B143</f>
        <v>89439.260661076347</v>
      </c>
      <c r="O51" s="62">
        <f t="shared" ref="O51:O57" si="20">SUM(B51:N51)</f>
        <v>1054856.8191134597</v>
      </c>
      <c r="P51" s="38"/>
      <c r="Q51" s="37"/>
    </row>
    <row r="52" spans="1:17" x14ac:dyDescent="0.2">
      <c r="A52" s="169" t="s">
        <v>136</v>
      </c>
      <c r="B52" s="62">
        <f>'[1]WP Collection Detail'!E11</f>
        <v>150879.4</v>
      </c>
      <c r="C52" s="62">
        <f>'[1]WP Collection Detail'!E23</f>
        <v>14506.05</v>
      </c>
      <c r="D52" s="62">
        <f>'[1]WP Collection Detail'!E35</f>
        <v>144060.34</v>
      </c>
      <c r="E52" s="62">
        <f>'[1]WP Collection Detail'!E47</f>
        <v>82943.799999999988</v>
      </c>
      <c r="F52" s="62">
        <f>'[1]WP Collection Detail'!E59</f>
        <v>23558.36</v>
      </c>
      <c r="G52" s="62">
        <f>'[1]WP Collection Detail'!E71</f>
        <v>82345.789999999994</v>
      </c>
      <c r="H52" s="62">
        <f>'[1]WP Collection Detail'!E83</f>
        <v>99800.4</v>
      </c>
      <c r="I52" s="62">
        <f>'[1]WP Collection Detail'!E95</f>
        <v>89808.56</v>
      </c>
      <c r="J52" s="62">
        <f>'[1]WP Collection Detail'!E107</f>
        <v>63963.91</v>
      </c>
      <c r="K52" s="62">
        <f>'[1]WP Collection Detail'!E119</f>
        <v>159229.94</v>
      </c>
      <c r="L52" s="62">
        <f>'[1]WP Collection Detail'!E131</f>
        <v>26951.59</v>
      </c>
      <c r="M52" s="62">
        <f>'[1]WP Collection Detail'!E143</f>
        <v>151835.84</v>
      </c>
      <c r="O52" s="62">
        <f t="shared" si="20"/>
        <v>1089883.98</v>
      </c>
      <c r="P52" s="38"/>
      <c r="Q52" s="37"/>
    </row>
    <row r="53" spans="1:17" x14ac:dyDescent="0.2">
      <c r="A53" s="169" t="s">
        <v>99</v>
      </c>
      <c r="B53" s="62">
        <f>B51-B52</f>
        <v>-66043.716543787697</v>
      </c>
      <c r="C53" s="62">
        <f>C51-C52</f>
        <v>70329.633456212294</v>
      </c>
      <c r="D53" s="62">
        <f>D51-D52</f>
        <v>-59224.6565437877</v>
      </c>
      <c r="E53" s="62">
        <f>E51-E52</f>
        <v>1891.8834562123084</v>
      </c>
      <c r="F53" s="62">
        <f t="shared" ref="F53:M53" si="21">F51-F52</f>
        <v>65880.900661076346</v>
      </c>
      <c r="G53" s="62">
        <f t="shared" si="21"/>
        <v>7093.4706610763533</v>
      </c>
      <c r="H53" s="62">
        <f t="shared" si="21"/>
        <v>-10361.139338923647</v>
      </c>
      <c r="I53" s="62">
        <f t="shared" si="21"/>
        <v>-369.29933892365079</v>
      </c>
      <c r="J53" s="62">
        <f t="shared" si="21"/>
        <v>25475.350661076343</v>
      </c>
      <c r="K53" s="62">
        <f t="shared" si="21"/>
        <v>-69790.679338923655</v>
      </c>
      <c r="L53" s="62">
        <f t="shared" si="21"/>
        <v>62487.67066107635</v>
      </c>
      <c r="M53" s="62">
        <f t="shared" si="21"/>
        <v>-62396.57933892365</v>
      </c>
      <c r="O53" s="62">
        <f t="shared" si="20"/>
        <v>-35027.160886540005</v>
      </c>
      <c r="P53" s="246"/>
      <c r="Q53" s="35"/>
    </row>
    <row r="54" spans="1:17" x14ac:dyDescent="0.2">
      <c r="A54" s="169" t="s">
        <v>107</v>
      </c>
      <c r="B54" s="62">
        <f t="shared" ref="B54:M54" si="22">B81*B119</f>
        <v>-1958.0415821329486</v>
      </c>
      <c r="C54" s="62">
        <f t="shared" si="22"/>
        <v>-310.1829256395327</v>
      </c>
      <c r="D54" s="62">
        <f t="shared" si="22"/>
        <v>-622.50043523869579</v>
      </c>
      <c r="E54" s="62">
        <f t="shared" si="22"/>
        <v>-710.68069168772388</v>
      </c>
      <c r="F54" s="62">
        <f t="shared" si="22"/>
        <v>-839.52395899369276</v>
      </c>
      <c r="G54" s="62">
        <f t="shared" si="22"/>
        <v>-981.25736548523389</v>
      </c>
      <c r="H54" s="62">
        <f t="shared" si="22"/>
        <v>-1155.7193452795229</v>
      </c>
      <c r="I54" s="62">
        <f t="shared" si="22"/>
        <v>-241.41060859917008</v>
      </c>
      <c r="J54" s="62">
        <f t="shared" si="22"/>
        <v>-410.75724551065434</v>
      </c>
      <c r="K54" s="62">
        <f t="shared" si="22"/>
        <v>-586.20299199549504</v>
      </c>
      <c r="L54" s="62">
        <f t="shared" si="22"/>
        <v>-681.22179200418714</v>
      </c>
      <c r="M54" s="62">
        <f t="shared" si="22"/>
        <v>-815.31387578014653</v>
      </c>
      <c r="O54" s="62">
        <f t="shared" si="20"/>
        <v>-9312.8128183470035</v>
      </c>
      <c r="Q54" s="35"/>
    </row>
    <row r="55" spans="1:17" x14ac:dyDescent="0.2">
      <c r="A55" s="169" t="s">
        <v>154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>
        <f>M$119*M$82</f>
        <v>-20502.946664598949</v>
      </c>
      <c r="O55" s="62">
        <f t="shared" si="20"/>
        <v>-20502.946664598949</v>
      </c>
      <c r="Q55" s="35"/>
    </row>
    <row r="56" spans="1:17" x14ac:dyDescent="0.2">
      <c r="A56" s="169" t="s">
        <v>159</v>
      </c>
      <c r="B56" s="62"/>
      <c r="C56" s="62"/>
      <c r="D56" s="62"/>
      <c r="E56" s="62"/>
      <c r="F56" s="62"/>
      <c r="G56" s="62"/>
      <c r="H56" s="62"/>
      <c r="I56" s="62"/>
      <c r="J56" s="62"/>
      <c r="L56" s="62"/>
      <c r="M56" s="62"/>
      <c r="O56" s="62">
        <f t="shared" si="20"/>
        <v>0</v>
      </c>
      <c r="Q56" s="35"/>
    </row>
    <row r="57" spans="1:17" x14ac:dyDescent="0.2">
      <c r="A57" s="10" t="s">
        <v>86</v>
      </c>
      <c r="B57" s="62">
        <f t="shared" ref="B57:M57" si="23">SUM(B53:B56)</f>
        <v>-68001.758125920649</v>
      </c>
      <c r="C57" s="62">
        <f t="shared" si="23"/>
        <v>70019.450530572765</v>
      </c>
      <c r="D57" s="62">
        <f t="shared" si="23"/>
        <v>-59847.156979026397</v>
      </c>
      <c r="E57" s="62">
        <f t="shared" si="23"/>
        <v>1181.2027645245844</v>
      </c>
      <c r="F57" s="62">
        <f t="shared" si="23"/>
        <v>65041.376702082656</v>
      </c>
      <c r="G57" s="62">
        <f t="shared" si="23"/>
        <v>6112.2132955911193</v>
      </c>
      <c r="H57" s="62">
        <f t="shared" si="23"/>
        <v>-11516.858684203171</v>
      </c>
      <c r="I57" s="62">
        <f t="shared" si="23"/>
        <v>-610.70994752282081</v>
      </c>
      <c r="J57" s="62">
        <f t="shared" si="23"/>
        <v>25064.593415565691</v>
      </c>
      <c r="K57" s="62">
        <f t="shared" si="23"/>
        <v>-70376.88233091915</v>
      </c>
      <c r="L57" s="62">
        <f t="shared" si="23"/>
        <v>61806.448869072163</v>
      </c>
      <c r="M57" s="62">
        <f t="shared" si="23"/>
        <v>-83714.839879302745</v>
      </c>
      <c r="O57" s="62">
        <f t="shared" si="20"/>
        <v>-64842.920369485953</v>
      </c>
      <c r="P57" s="38"/>
      <c r="Q57" s="35"/>
    </row>
    <row r="58" spans="1:17" ht="13.5" customHeight="1" x14ac:dyDescent="0.2">
      <c r="B58" s="19"/>
      <c r="O58" s="62"/>
      <c r="Q58" s="35"/>
    </row>
    <row r="59" spans="1:17" x14ac:dyDescent="0.2">
      <c r="A59" s="10" t="s">
        <v>2</v>
      </c>
      <c r="B59" s="19"/>
      <c r="O59" s="62"/>
      <c r="Q59" s="35"/>
    </row>
    <row r="60" spans="1:17" x14ac:dyDescent="0.2">
      <c r="A60" s="169" t="s">
        <v>144</v>
      </c>
      <c r="B60" s="62">
        <f>'[1]WP Collection Detail'!B10</f>
        <v>121612.51412343672</v>
      </c>
      <c r="C60" s="62">
        <f>'[1]WP Collection Detail'!B22</f>
        <v>121612.51456201621</v>
      </c>
      <c r="D60" s="62">
        <f>'[1]WP Collection Detail'!B34</f>
        <v>121612.514792941</v>
      </c>
      <c r="E60" s="62">
        <f>'[1]WP Collection Detail'!B46</f>
        <v>121612.51491452957</v>
      </c>
      <c r="F60" s="62">
        <f>'[1]WP Collection Detail'!B58</f>
        <v>120448.43758554854</v>
      </c>
      <c r="G60" s="62">
        <f>'[1]WP Collection Detail'!B70</f>
        <v>120448.47736447706</v>
      </c>
      <c r="H60" s="62">
        <f>'[1]WP Collection Detail'!B82</f>
        <v>120448.49841914084</v>
      </c>
      <c r="I60" s="62">
        <f>'[1]WP Collection Detail'!B94</f>
        <v>120448.50953159985</v>
      </c>
      <c r="J60" s="62">
        <f>'[1]WP Collection Detail'!B106</f>
        <v>120448.51539217468</v>
      </c>
      <c r="K60" s="62">
        <f>'[1]WP Collection Detail'!B118</f>
        <v>120448.51848233343</v>
      </c>
      <c r="L60" s="62">
        <f>'[1]WP Collection Detail'!B130</f>
        <v>120448.52011161903</v>
      </c>
      <c r="M60" s="62">
        <f>'[1]WP Collection Detail'!B142</f>
        <v>120448.52097064667</v>
      </c>
      <c r="O60" s="62">
        <f t="shared" ref="O60:O66" si="24">SUM(B60:N60)</f>
        <v>1450038.0562504637</v>
      </c>
      <c r="P60" s="38"/>
      <c r="Q60" s="37"/>
    </row>
    <row r="61" spans="1:17" x14ac:dyDescent="0.2">
      <c r="A61" s="169" t="s">
        <v>135</v>
      </c>
      <c r="B61" s="62">
        <f>'[1]WP Collection Detail'!E10</f>
        <v>149605.04999999999</v>
      </c>
      <c r="C61" s="62">
        <f>'[1]WP Collection Detail'!E22</f>
        <v>101252.65000000001</v>
      </c>
      <c r="D61" s="62">
        <f>'[1]WP Collection Detail'!E34</f>
        <v>98020.47</v>
      </c>
      <c r="E61" s="62">
        <f>'[1]WP Collection Detail'!E46</f>
        <v>124276.79999999999</v>
      </c>
      <c r="F61" s="62">
        <f>'[1]WP Collection Detail'!E58</f>
        <v>127331.65</v>
      </c>
      <c r="G61" s="62">
        <f>'[1]WP Collection Detail'!E70</f>
        <v>40832.97</v>
      </c>
      <c r="H61" s="62">
        <f>'[1]WP Collection Detail'!E82</f>
        <v>197507.24</v>
      </c>
      <c r="I61" s="62">
        <f>'[1]WP Collection Detail'!E94</f>
        <v>134154.79999999999</v>
      </c>
      <c r="J61" s="62">
        <f>'[1]WP Collection Detail'!E106</f>
        <v>26618.400000000001</v>
      </c>
      <c r="K61" s="62">
        <f>'[1]WP Collection Detail'!E118</f>
        <v>218878.40999999997</v>
      </c>
      <c r="L61" s="62">
        <f>'[1]WP Collection Detail'!E130</f>
        <v>60697.409999999996</v>
      </c>
      <c r="M61" s="62">
        <f>'[1]WP Collection Detail'!E142</f>
        <v>157130.35999999999</v>
      </c>
      <c r="O61" s="62">
        <f t="shared" si="24"/>
        <v>1436306.21</v>
      </c>
      <c r="P61" s="37"/>
      <c r="Q61" s="37"/>
    </row>
    <row r="62" spans="1:17" x14ac:dyDescent="0.2">
      <c r="A62" s="169" t="s">
        <v>99</v>
      </c>
      <c r="B62" s="62">
        <f>B60-B61</f>
        <v>-27992.53587656327</v>
      </c>
      <c r="C62" s="62">
        <f>C60-C61</f>
        <v>20359.864562016199</v>
      </c>
      <c r="D62" s="62">
        <f>D60-D61</f>
        <v>23592.044792941</v>
      </c>
      <c r="E62" s="62">
        <f t="shared" ref="E62:M62" si="25">E60-E61</f>
        <v>-2664.2850854704157</v>
      </c>
      <c r="F62" s="62">
        <f t="shared" si="25"/>
        <v>-6883.2124144514528</v>
      </c>
      <c r="G62" s="62">
        <f t="shared" si="25"/>
        <v>79615.50736447706</v>
      </c>
      <c r="H62" s="62">
        <f t="shared" si="25"/>
        <v>-77058.741580859147</v>
      </c>
      <c r="I62" s="62">
        <f t="shared" si="25"/>
        <v>-13706.290468400141</v>
      </c>
      <c r="J62" s="62">
        <f t="shared" si="25"/>
        <v>93830.115392174688</v>
      </c>
      <c r="K62" s="62">
        <f t="shared" si="25"/>
        <v>-98429.891517666547</v>
      </c>
      <c r="L62" s="62">
        <f t="shared" si="25"/>
        <v>59751.110111619033</v>
      </c>
      <c r="M62" s="62">
        <f t="shared" si="25"/>
        <v>-36681.839029353316</v>
      </c>
      <c r="O62" s="62">
        <f t="shared" si="24"/>
        <v>13731.846250463692</v>
      </c>
      <c r="P62" s="246"/>
      <c r="Q62" s="35"/>
    </row>
    <row r="63" spans="1:17" x14ac:dyDescent="0.2">
      <c r="A63" s="169" t="s">
        <v>107</v>
      </c>
      <c r="B63" s="62">
        <f t="shared" ref="B63:M63" si="26">B81*B120</f>
        <v>-1941.5036697990506</v>
      </c>
      <c r="C63" s="62">
        <f t="shared" si="26"/>
        <v>-470.48742985071664</v>
      </c>
      <c r="D63" s="62">
        <f t="shared" si="26"/>
        <v>-701.82506819782463</v>
      </c>
      <c r="E63" s="62">
        <f t="shared" si="26"/>
        <v>-856.95979181069595</v>
      </c>
      <c r="F63" s="62">
        <f t="shared" si="26"/>
        <v>-1211.9855490215573</v>
      </c>
      <c r="G63" s="62">
        <f t="shared" si="26"/>
        <v>-1262.9088443243747</v>
      </c>
      <c r="H63" s="62">
        <f t="shared" si="26"/>
        <v>-1620.8959926785067</v>
      </c>
      <c r="I63" s="62">
        <f t="shared" si="26"/>
        <v>-341.4553939882959</v>
      </c>
      <c r="J63" s="62">
        <f t="shared" si="26"/>
        <v>-546.09813692240891</v>
      </c>
      <c r="K63" s="62">
        <f t="shared" si="26"/>
        <v>-783.97367129751865</v>
      </c>
      <c r="L63" s="62">
        <f t="shared" si="26"/>
        <v>-928.95281986858276</v>
      </c>
      <c r="M63" s="62">
        <f t="shared" si="26"/>
        <v>-1074.4633413936344</v>
      </c>
      <c r="O63" s="62">
        <f t="shared" si="24"/>
        <v>-11741.509709153164</v>
      </c>
      <c r="Q63" s="35"/>
    </row>
    <row r="64" spans="1:17" x14ac:dyDescent="0.2">
      <c r="A64" s="169" t="s">
        <v>154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>
        <f>M$82*M$120</f>
        <v>-27019.85730413457</v>
      </c>
      <c r="O64" s="62">
        <f t="shared" si="24"/>
        <v>-27019.85730413457</v>
      </c>
      <c r="P64" s="37"/>
      <c r="Q64" s="35"/>
    </row>
    <row r="65" spans="1:22" x14ac:dyDescent="0.2">
      <c r="A65" s="169" t="s">
        <v>159</v>
      </c>
      <c r="B65" s="62"/>
      <c r="C65" s="62"/>
      <c r="D65" s="62"/>
      <c r="E65" s="62"/>
      <c r="F65" s="62"/>
      <c r="G65" s="62"/>
      <c r="H65" s="62"/>
      <c r="I65" s="62"/>
      <c r="J65" s="62"/>
      <c r="L65" s="62"/>
      <c r="M65" s="62"/>
      <c r="O65" s="62">
        <f t="shared" si="24"/>
        <v>0</v>
      </c>
      <c r="Q65" s="35"/>
    </row>
    <row r="66" spans="1:22" x14ac:dyDescent="0.2">
      <c r="A66" s="10" t="s">
        <v>87</v>
      </c>
      <c r="B66" s="62">
        <f t="shared" ref="B66:M66" si="27">SUM(B62:B65)</f>
        <v>-29934.039546362321</v>
      </c>
      <c r="C66" s="62">
        <f t="shared" si="27"/>
        <v>19889.377132165482</v>
      </c>
      <c r="D66" s="62">
        <f t="shared" si="27"/>
        <v>22890.219724743176</v>
      </c>
      <c r="E66" s="62">
        <f t="shared" si="27"/>
        <v>-3521.2448772811117</v>
      </c>
      <c r="F66" s="62">
        <f t="shared" si="27"/>
        <v>-8095.1979634730105</v>
      </c>
      <c r="G66" s="62">
        <f t="shared" si="27"/>
        <v>78352.598520152678</v>
      </c>
      <c r="H66" s="62">
        <f t="shared" si="27"/>
        <v>-78679.63757353765</v>
      </c>
      <c r="I66" s="62">
        <f t="shared" si="27"/>
        <v>-14047.745862388436</v>
      </c>
      <c r="J66" s="62">
        <f t="shared" si="27"/>
        <v>93284.017255252285</v>
      </c>
      <c r="K66" s="62">
        <f t="shared" si="27"/>
        <v>-99213.865188964061</v>
      </c>
      <c r="L66" s="62">
        <f t="shared" si="27"/>
        <v>58822.157291750453</v>
      </c>
      <c r="M66" s="62">
        <f t="shared" si="27"/>
        <v>-64776.159674881521</v>
      </c>
      <c r="O66" s="62">
        <f t="shared" si="24"/>
        <v>-25029.520762824031</v>
      </c>
      <c r="P66" s="38"/>
      <c r="Q66" s="35"/>
    </row>
    <row r="67" spans="1:22" ht="15.75" customHeight="1" x14ac:dyDescent="0.2">
      <c r="B67" s="19"/>
      <c r="O67" s="62"/>
      <c r="Q67" s="35"/>
    </row>
    <row r="68" spans="1:22" x14ac:dyDescent="0.2">
      <c r="A68" s="10" t="s">
        <v>10</v>
      </c>
      <c r="B68" s="19"/>
      <c r="H68" s="72"/>
      <c r="O68" s="62"/>
      <c r="Q68" s="35"/>
    </row>
    <row r="69" spans="1:22" x14ac:dyDescent="0.2">
      <c r="A69" s="169" t="s">
        <v>144</v>
      </c>
      <c r="B69" s="62">
        <f>'[1]WP Collection Detail'!B12</f>
        <v>14225.470929817709</v>
      </c>
      <c r="C69" s="62">
        <f>'[1]WP Collection Detail'!B24</f>
        <v>14225.470929817709</v>
      </c>
      <c r="D69" s="62">
        <f>'[1]WP Collection Detail'!B36</f>
        <v>14225.470929817709</v>
      </c>
      <c r="E69" s="62">
        <f>'[1]WP Collection Detail'!B48</f>
        <v>14225.470929817709</v>
      </c>
      <c r="F69" s="62">
        <f>'[1]WP Collection Detail'!B60</f>
        <v>14999.436975385388</v>
      </c>
      <c r="G69" s="62">
        <f>'[1]WP Collection Detail'!B72</f>
        <v>14999.436975385388</v>
      </c>
      <c r="H69" s="62">
        <f>'[1]WP Collection Detail'!B84</f>
        <v>14999.436975385388</v>
      </c>
      <c r="I69" s="62">
        <f>'[1]WP Collection Detail'!B96</f>
        <v>14999.436975385388</v>
      </c>
      <c r="J69" s="62">
        <f>'[1]WP Collection Detail'!B108</f>
        <v>14999.436975385388</v>
      </c>
      <c r="K69" s="62">
        <f>'[1]WP Collection Detail'!B120</f>
        <v>14999.436975385388</v>
      </c>
      <c r="L69" s="62">
        <f>'[1]WP Collection Detail'!B132</f>
        <v>14999.436975385388</v>
      </c>
      <c r="M69" s="62">
        <f>'[1]WP Collection Detail'!B144</f>
        <v>14999.436975385388</v>
      </c>
      <c r="O69" s="62">
        <f t="shared" ref="O69:O75" si="28">SUM(B69:N69)</f>
        <v>176897.37952235391</v>
      </c>
      <c r="P69" s="38"/>
      <c r="Q69" s="37"/>
    </row>
    <row r="70" spans="1:22" x14ac:dyDescent="0.2">
      <c r="A70" s="169" t="s">
        <v>135</v>
      </c>
      <c r="B70" s="62">
        <f>'[1]WP Collection Detail'!E12</f>
        <v>29618.129999999997</v>
      </c>
      <c r="C70" s="62">
        <f>'[1]WP Collection Detail'!E24</f>
        <v>-1669.8199999999997</v>
      </c>
      <c r="D70" s="62">
        <f>'[1]WP Collection Detail'!E36</f>
        <v>31200.5</v>
      </c>
      <c r="E70" s="62">
        <f>'[1]WP Collection Detail'!E48</f>
        <v>14114.02</v>
      </c>
      <c r="F70" s="62">
        <f>'[1]WP Collection Detail'!E60</f>
        <v>-599.25</v>
      </c>
      <c r="G70" s="62">
        <f>'[1]WP Collection Detail'!E72</f>
        <v>12679.5</v>
      </c>
      <c r="H70" s="62">
        <f>'[1]WP Collection Detail'!E84</f>
        <v>17016.27</v>
      </c>
      <c r="I70" s="62">
        <f>'[1]WP Collection Detail'!E96</f>
        <v>12168.5</v>
      </c>
      <c r="J70" s="62">
        <f>'[1]WP Collection Detail'!E108</f>
        <v>14431.02</v>
      </c>
      <c r="K70" s="62">
        <f>'[1]WP Collection Detail'!E120</f>
        <v>29229.5</v>
      </c>
      <c r="L70" s="62">
        <f>'[1]WP Collection Detail'!E132</f>
        <v>1365.28</v>
      </c>
      <c r="M70" s="62">
        <f>'[1]WP Collection Detail'!E144</f>
        <v>26178.199999999997</v>
      </c>
      <c r="O70" s="62">
        <f t="shared" si="28"/>
        <v>185731.84999999998</v>
      </c>
      <c r="P70" s="38"/>
      <c r="Q70" s="37"/>
    </row>
    <row r="71" spans="1:22" x14ac:dyDescent="0.2">
      <c r="A71" s="169" t="s">
        <v>99</v>
      </c>
      <c r="B71" s="62">
        <f>B69-B70</f>
        <v>-15392.659070182288</v>
      </c>
      <c r="C71" s="62">
        <f>C69-C70</f>
        <v>15895.290929817709</v>
      </c>
      <c r="D71" s="62">
        <f>D69-D70</f>
        <v>-16975.029070182289</v>
      </c>
      <c r="E71" s="62">
        <f t="shared" ref="E71:M71" si="29">E69-E70</f>
        <v>111.45092981770904</v>
      </c>
      <c r="F71" s="62">
        <f t="shared" si="29"/>
        <v>15598.686975385388</v>
      </c>
      <c r="G71" s="62">
        <f t="shared" si="29"/>
        <v>2319.936975385388</v>
      </c>
      <c r="H71" s="62">
        <f t="shared" si="29"/>
        <v>-2016.8330246146124</v>
      </c>
      <c r="I71" s="62">
        <f t="shared" si="29"/>
        <v>2830.936975385388</v>
      </c>
      <c r="J71" s="62">
        <f t="shared" si="29"/>
        <v>568.41697538538756</v>
      </c>
      <c r="K71" s="62">
        <f t="shared" si="29"/>
        <v>-14230.063024614612</v>
      </c>
      <c r="L71" s="62">
        <f t="shared" si="29"/>
        <v>13634.156975385387</v>
      </c>
      <c r="M71" s="62">
        <f t="shared" si="29"/>
        <v>-11178.763024614609</v>
      </c>
      <c r="O71" s="62">
        <f t="shared" si="28"/>
        <v>-8834.470477646053</v>
      </c>
      <c r="P71" s="246"/>
      <c r="Q71" s="38"/>
    </row>
    <row r="72" spans="1:22" x14ac:dyDescent="0.2">
      <c r="A72" s="169" t="s">
        <v>107</v>
      </c>
      <c r="B72" s="62">
        <f t="shared" ref="B72:M72" si="30">B81*B121</f>
        <v>-384.37010039156672</v>
      </c>
      <c r="C72" s="62">
        <f t="shared" si="30"/>
        <v>-52.417480270970671</v>
      </c>
      <c r="D72" s="62">
        <f t="shared" si="30"/>
        <v>-118.9874322376495</v>
      </c>
      <c r="E72" s="62">
        <f t="shared" si="30"/>
        <v>-132.69077474608878</v>
      </c>
      <c r="F72" s="62">
        <f t="shared" si="30"/>
        <v>-146.65973556608446</v>
      </c>
      <c r="G72" s="62">
        <f t="shared" si="30"/>
        <v>-168.06056171445294</v>
      </c>
      <c r="H72" s="62">
        <f t="shared" si="30"/>
        <v>-197.79274373970222</v>
      </c>
      <c r="I72" s="62">
        <f t="shared" si="30"/>
        <v>-40.192076539392076</v>
      </c>
      <c r="J72" s="62">
        <f t="shared" si="30"/>
        <v>-70.452377484041435</v>
      </c>
      <c r="K72" s="62">
        <f t="shared" si="30"/>
        <v>-101.77900003341072</v>
      </c>
      <c r="L72" s="62">
        <f t="shared" si="30"/>
        <v>-115.869771218574</v>
      </c>
      <c r="M72" s="62">
        <f t="shared" si="30"/>
        <v>-138.94116920529174</v>
      </c>
      <c r="O72" s="62">
        <f t="shared" si="28"/>
        <v>-1668.2132231472251</v>
      </c>
      <c r="P72" s="38"/>
      <c r="Q72" s="62"/>
    </row>
    <row r="73" spans="1:22" x14ac:dyDescent="0.2">
      <c r="A73" s="169" t="s">
        <v>154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>
        <f>M$82*M$121</f>
        <v>-3493.995952181343</v>
      </c>
      <c r="O73" s="62">
        <f t="shared" si="28"/>
        <v>-3493.995952181343</v>
      </c>
      <c r="P73" s="38"/>
      <c r="Q73" s="62"/>
    </row>
    <row r="74" spans="1:22" x14ac:dyDescent="0.2">
      <c r="A74" s="169" t="s">
        <v>159</v>
      </c>
      <c r="B74" s="62"/>
      <c r="C74" s="62"/>
      <c r="D74" s="62"/>
      <c r="E74" s="62"/>
      <c r="F74" s="62"/>
      <c r="G74" s="62"/>
      <c r="H74" s="62"/>
      <c r="I74" s="62"/>
      <c r="J74" s="62"/>
      <c r="L74" s="62"/>
      <c r="M74" s="62"/>
      <c r="O74" s="62">
        <f t="shared" si="28"/>
        <v>0</v>
      </c>
      <c r="P74" s="38"/>
      <c r="Q74" s="62"/>
    </row>
    <row r="75" spans="1:22" x14ac:dyDescent="0.2">
      <c r="A75" s="10" t="s">
        <v>88</v>
      </c>
      <c r="B75" s="26">
        <f t="shared" ref="B75:M75" si="31">SUM(B71:B74)</f>
        <v>-15777.029170573855</v>
      </c>
      <c r="C75" s="26">
        <f t="shared" si="31"/>
        <v>15842.873449546738</v>
      </c>
      <c r="D75" s="26">
        <f t="shared" si="31"/>
        <v>-17094.016502419938</v>
      </c>
      <c r="E75" s="26">
        <f t="shared" si="31"/>
        <v>-21.239844928379739</v>
      </c>
      <c r="F75" s="26">
        <f t="shared" si="31"/>
        <v>15452.027239819303</v>
      </c>
      <c r="G75" s="26">
        <f t="shared" si="31"/>
        <v>2151.8764136709351</v>
      </c>
      <c r="H75" s="26">
        <f t="shared" si="31"/>
        <v>-2214.6257683543145</v>
      </c>
      <c r="I75" s="26">
        <f t="shared" si="31"/>
        <v>2790.744898845996</v>
      </c>
      <c r="J75" s="26">
        <f t="shared" si="31"/>
        <v>497.96459790134611</v>
      </c>
      <c r="K75" s="26">
        <f t="shared" si="31"/>
        <v>-14331.842024648022</v>
      </c>
      <c r="L75" s="26">
        <f t="shared" si="31"/>
        <v>13518.287204166812</v>
      </c>
      <c r="M75" s="26">
        <f t="shared" si="31"/>
        <v>-14811.700146001243</v>
      </c>
      <c r="O75" s="62">
        <f t="shared" si="28"/>
        <v>-13996.679652974621</v>
      </c>
      <c r="P75" s="38"/>
    </row>
    <row r="76" spans="1:22" ht="17.25" customHeight="1" x14ac:dyDescent="0.2">
      <c r="B76" s="19"/>
      <c r="O76" s="62"/>
      <c r="P76" s="37"/>
      <c r="Q76" s="26"/>
    </row>
    <row r="77" spans="1:22" x14ac:dyDescent="0.2">
      <c r="A77" s="10" t="s">
        <v>11</v>
      </c>
      <c r="B77" s="19"/>
      <c r="O77" s="62"/>
    </row>
    <row r="78" spans="1:22" x14ac:dyDescent="0.2">
      <c r="A78" s="169" t="s">
        <v>144</v>
      </c>
      <c r="B78" s="55">
        <f t="shared" ref="B78:M79" si="32">B69+B60+B51+B42+B33+B24+B15+B6</f>
        <v>5406819.9843794741</v>
      </c>
      <c r="C78" s="55">
        <f t="shared" si="32"/>
        <v>5457872.4577047369</v>
      </c>
      <c r="D78" s="55">
        <f t="shared" si="32"/>
        <v>5851023.6393052265</v>
      </c>
      <c r="E78" s="55">
        <f t="shared" si="32"/>
        <v>5268642.5530540152</v>
      </c>
      <c r="F78" s="55">
        <f t="shared" si="32"/>
        <v>4987795.3915256392</v>
      </c>
      <c r="G78" s="55">
        <f t="shared" si="32"/>
        <v>5203385.7163456399</v>
      </c>
      <c r="H78" s="55">
        <f t="shared" si="32"/>
        <v>5722783.1151951663</v>
      </c>
      <c r="I78" s="55">
        <f t="shared" si="32"/>
        <v>6745575.6700853426</v>
      </c>
      <c r="J78" s="55">
        <f t="shared" si="32"/>
        <v>7086920.9166134577</v>
      </c>
      <c r="K78" s="55">
        <f t="shared" si="32"/>
        <v>7240212.4248345206</v>
      </c>
      <c r="L78" s="55">
        <f t="shared" si="32"/>
        <v>7033329.8206777973</v>
      </c>
      <c r="M78" s="55">
        <f t="shared" si="32"/>
        <v>6149213.3156089727</v>
      </c>
      <c r="O78" s="62">
        <f t="shared" ref="O78:O84" si="33">SUM(B78:N78)</f>
        <v>72153575.005329981</v>
      </c>
      <c r="P78" s="38"/>
      <c r="Q78" s="248"/>
      <c r="U78" s="26"/>
      <c r="V78" s="26"/>
    </row>
    <row r="79" spans="1:22" x14ac:dyDescent="0.2">
      <c r="A79" s="169" t="s">
        <v>135</v>
      </c>
      <c r="B79" s="55">
        <f t="shared" si="32"/>
        <v>5832708.0599999996</v>
      </c>
      <c r="C79" s="55">
        <f t="shared" si="32"/>
        <v>4589857.42</v>
      </c>
      <c r="D79" s="55">
        <f t="shared" si="32"/>
        <v>5178537.01</v>
      </c>
      <c r="E79" s="55">
        <f t="shared" si="32"/>
        <v>5250970.6400000006</v>
      </c>
      <c r="F79" s="55">
        <f t="shared" si="32"/>
        <v>5157551.9399999995</v>
      </c>
      <c r="G79" s="55">
        <f t="shared" si="32"/>
        <v>4992396.88</v>
      </c>
      <c r="H79" s="55">
        <f t="shared" si="32"/>
        <v>5322747.24</v>
      </c>
      <c r="I79" s="55">
        <f t="shared" si="32"/>
        <v>7086822.54</v>
      </c>
      <c r="J79" s="55">
        <f t="shared" si="32"/>
        <v>6723307.4000000004</v>
      </c>
      <c r="K79" s="55">
        <f t="shared" si="32"/>
        <v>7853053.9900000002</v>
      </c>
      <c r="L79" s="55">
        <f t="shared" si="32"/>
        <v>7001432.4199999999</v>
      </c>
      <c r="M79" s="55">
        <f t="shared" si="32"/>
        <v>6747260.1899999995</v>
      </c>
      <c r="O79" s="62">
        <f t="shared" si="33"/>
        <v>71736645.730000004</v>
      </c>
      <c r="P79" s="37"/>
      <c r="V79" s="26"/>
    </row>
    <row r="80" spans="1:22" x14ac:dyDescent="0.2">
      <c r="A80" s="169" t="s">
        <v>99</v>
      </c>
      <c r="B80" s="62">
        <f>B78-B79</f>
        <v>-425888.07562052552</v>
      </c>
      <c r="C80" s="62">
        <f>C78-C79</f>
        <v>868015.03770473693</v>
      </c>
      <c r="D80" s="62">
        <f>D78-D79</f>
        <v>672486.62930522673</v>
      </c>
      <c r="E80" s="62">
        <f t="shared" ref="E80:M80" si="34">E78-E79</f>
        <v>17671.913054014556</v>
      </c>
      <c r="F80" s="62">
        <f t="shared" si="34"/>
        <v>-169756.54847436026</v>
      </c>
      <c r="G80" s="62">
        <f t="shared" si="34"/>
        <v>210988.83634564001</v>
      </c>
      <c r="H80" s="62">
        <f t="shared" si="34"/>
        <v>400035.8751951661</v>
      </c>
      <c r="I80" s="62">
        <f t="shared" si="34"/>
        <v>-341246.86991465744</v>
      </c>
      <c r="J80" s="62">
        <f t="shared" si="34"/>
        <v>363613.51661345735</v>
      </c>
      <c r="K80" s="62">
        <f t="shared" si="34"/>
        <v>-612841.56516547967</v>
      </c>
      <c r="L80" s="62">
        <f t="shared" si="34"/>
        <v>31897.400677797385</v>
      </c>
      <c r="M80" s="62">
        <f t="shared" si="34"/>
        <v>-598046.87439102679</v>
      </c>
      <c r="O80" s="62">
        <f t="shared" si="33"/>
        <v>416929.27532998938</v>
      </c>
      <c r="P80" s="38"/>
    </row>
    <row r="81" spans="1:20" x14ac:dyDescent="0.2">
      <c r="A81" s="169" t="s">
        <v>107</v>
      </c>
      <c r="B81" s="62">
        <f>-'[1]Receipts &amp; Interest 2019'!F9</f>
        <v>-75694.13</v>
      </c>
      <c r="C81" s="55">
        <f>-'[1]Receipts &amp; Interest 2019'!F10</f>
        <v>-19547.68</v>
      </c>
      <c r="D81" s="55">
        <f>-'[1]Receipts &amp; Interest 2019'!F11</f>
        <v>-31384.15</v>
      </c>
      <c r="E81" s="55">
        <f>-'[1]Receipts &amp; Interest 2019'!F12</f>
        <v>-37766.46</v>
      </c>
      <c r="F81" s="55">
        <f>-'[1]Receipts &amp; Interest 2019'!F13</f>
        <v>-52496.240000000005</v>
      </c>
      <c r="G81" s="55">
        <f>-'[1]Receipts &amp; Interest 2019'!F14</f>
        <v>-61050.259999999995</v>
      </c>
      <c r="H81" s="55">
        <f>-'[1]Receipts &amp; Interest 2019'!F15</f>
        <v>-70191.69</v>
      </c>
      <c r="I81" s="55">
        <f>-'[1]Receipts &amp; Interest 2019'!F16</f>
        <v>-15234.740000000002</v>
      </c>
      <c r="J81" s="55">
        <f>-'[1]Receipts &amp; Interest 2019'!F17</f>
        <v>-27389.53</v>
      </c>
      <c r="K81" s="55">
        <f>-'[1]Receipts &amp; Interest 2019'!F18</f>
        <v>-37309.67</v>
      </c>
      <c r="L81" s="55">
        <f>-'[1]Receipts &amp; Interest 2019'!F19</f>
        <v>-47196.07</v>
      </c>
      <c r="M81" s="55">
        <f>-'[1]Receipts &amp; Interest 2019'!F20</f>
        <v>-53664.319999999992</v>
      </c>
      <c r="O81" s="62">
        <f t="shared" si="33"/>
        <v>-528924.93999999994</v>
      </c>
      <c r="P81" s="38"/>
      <c r="Q81" s="62"/>
    </row>
    <row r="82" spans="1:20" x14ac:dyDescent="0.2">
      <c r="A82" s="169" t="s">
        <v>154</v>
      </c>
      <c r="B82" s="55"/>
      <c r="C82" s="55"/>
      <c r="D82" s="55"/>
      <c r="E82" s="55"/>
      <c r="F82" s="55"/>
      <c r="G82" s="62"/>
      <c r="H82" s="55"/>
      <c r="I82" s="62"/>
      <c r="J82" s="55"/>
      <c r="K82" s="55"/>
      <c r="L82" s="55"/>
      <c r="M82" s="55">
        <v>-1349513.02</v>
      </c>
      <c r="O82" s="62">
        <f t="shared" si="33"/>
        <v>-1349513.02</v>
      </c>
      <c r="P82" s="38"/>
      <c r="Q82" s="62"/>
    </row>
    <row r="83" spans="1:20" x14ac:dyDescent="0.2">
      <c r="A83" s="169" t="s">
        <v>159</v>
      </c>
      <c r="B83" s="55"/>
      <c r="C83" s="55"/>
      <c r="D83" s="55"/>
      <c r="E83" s="55"/>
      <c r="F83" s="55"/>
      <c r="G83" s="62"/>
      <c r="H83" s="55"/>
      <c r="I83" s="62"/>
      <c r="J83" s="55"/>
      <c r="K83" s="169"/>
      <c r="L83" s="55"/>
      <c r="M83" s="55">
        <f>M74+M65+M56+M47+M38+M29+M20+M11</f>
        <v>968377.5489476152</v>
      </c>
      <c r="O83" s="62">
        <f t="shared" si="33"/>
        <v>968377.5489476152</v>
      </c>
      <c r="P83" s="226"/>
      <c r="Q83" s="62"/>
    </row>
    <row r="84" spans="1:20" x14ac:dyDescent="0.2">
      <c r="A84" s="10" t="s">
        <v>89</v>
      </c>
      <c r="B84" s="55">
        <f t="shared" ref="B84:M84" si="35">SUM(B80:B83)</f>
        <v>-501582.20562052552</v>
      </c>
      <c r="C84" s="21">
        <f t="shared" si="35"/>
        <v>848467.35770473687</v>
      </c>
      <c r="D84" s="21">
        <f t="shared" si="35"/>
        <v>641102.47930522671</v>
      </c>
      <c r="E84" s="21">
        <f t="shared" si="35"/>
        <v>-20094.546945985443</v>
      </c>
      <c r="F84" s="21">
        <f t="shared" si="35"/>
        <v>-222252.78847436025</v>
      </c>
      <c r="G84" s="21">
        <f t="shared" si="35"/>
        <v>149938.57634564</v>
      </c>
      <c r="H84" s="21">
        <f t="shared" si="35"/>
        <v>329844.18519516609</v>
      </c>
      <c r="I84" s="21">
        <f t="shared" si="35"/>
        <v>-356481.60991465743</v>
      </c>
      <c r="J84" s="55">
        <f t="shared" si="35"/>
        <v>336223.98661345732</v>
      </c>
      <c r="K84" s="55">
        <f t="shared" si="35"/>
        <v>-650151.23516547971</v>
      </c>
      <c r="L84" s="55">
        <f t="shared" si="35"/>
        <v>-15298.669322202615</v>
      </c>
      <c r="M84" s="55">
        <f t="shared" si="35"/>
        <v>-1032846.6654434114</v>
      </c>
      <c r="O84" s="62">
        <f t="shared" si="33"/>
        <v>-493131.13572239538</v>
      </c>
      <c r="P84" s="38"/>
      <c r="Q84" s="26"/>
    </row>
    <row r="85" spans="1:20" x14ac:dyDescent="0.2">
      <c r="A85" s="162" t="s">
        <v>161</v>
      </c>
      <c r="B85" s="210">
        <f t="shared" ref="B85:M85" si="36">B75+B66+B57+B48+B39+B30+B21+B12</f>
        <v>-501582.20562052552</v>
      </c>
      <c r="C85" s="210">
        <f t="shared" si="36"/>
        <v>848467.35770473687</v>
      </c>
      <c r="D85" s="210">
        <f t="shared" si="36"/>
        <v>641102.47930522659</v>
      </c>
      <c r="E85" s="210">
        <f t="shared" si="36"/>
        <v>-20094.546945984959</v>
      </c>
      <c r="F85" s="210">
        <f t="shared" si="36"/>
        <v>-222252.78847436077</v>
      </c>
      <c r="G85" s="210">
        <f t="shared" si="36"/>
        <v>149938.57634563971</v>
      </c>
      <c r="H85" s="210">
        <f t="shared" si="36"/>
        <v>329844.18519516638</v>
      </c>
      <c r="I85" s="210">
        <f t="shared" si="36"/>
        <v>-356481.6099146576</v>
      </c>
      <c r="J85" s="210">
        <f t="shared" si="36"/>
        <v>336223.98661345814</v>
      </c>
      <c r="K85" s="210">
        <f t="shared" si="36"/>
        <v>-650151.23516547959</v>
      </c>
      <c r="L85" s="210">
        <f t="shared" si="36"/>
        <v>-15298.669322202928</v>
      </c>
      <c r="M85" s="210">
        <f t="shared" si="36"/>
        <v>-1032846.6654434124</v>
      </c>
      <c r="N85" s="211"/>
      <c r="O85" s="210">
        <f>O75+O66+O57+O48+O39+O30+O21+O12</f>
        <v>-493131.13572239614</v>
      </c>
      <c r="P85" s="37"/>
    </row>
    <row r="86" spans="1:20" x14ac:dyDescent="0.2">
      <c r="C86" s="26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111"/>
      <c r="P86" s="37"/>
    </row>
    <row r="87" spans="1:20" x14ac:dyDescent="0.2">
      <c r="A87" s="169" t="s">
        <v>106</v>
      </c>
      <c r="C87" s="21"/>
      <c r="G87" s="21"/>
      <c r="J87" s="26"/>
      <c r="M87" s="26"/>
      <c r="O87" s="26"/>
    </row>
    <row r="88" spans="1:20" s="169" customFormat="1" x14ac:dyDescent="0.2">
      <c r="A88" s="190"/>
      <c r="B88" s="190"/>
      <c r="C88" s="21"/>
      <c r="D88" s="190"/>
      <c r="E88" s="190"/>
      <c r="F88" s="190"/>
      <c r="G88" s="190"/>
      <c r="H88" s="190"/>
      <c r="I88" s="249"/>
      <c r="J88" s="250"/>
      <c r="K88" s="190"/>
      <c r="L88" s="190"/>
      <c r="M88" s="190"/>
      <c r="N88" s="190"/>
      <c r="O88" s="249"/>
      <c r="P88" s="251"/>
      <c r="Q88" s="190"/>
      <c r="R88" s="190"/>
      <c r="S88" s="190"/>
      <c r="T88" s="190"/>
    </row>
    <row r="89" spans="1:20" s="169" customFormat="1" x14ac:dyDescent="0.2">
      <c r="A89" s="25"/>
      <c r="B89" s="25"/>
      <c r="C89" s="21"/>
      <c r="D89" s="190"/>
      <c r="E89" s="190"/>
      <c r="F89" s="190"/>
      <c r="G89" s="190"/>
      <c r="H89" s="190"/>
      <c r="I89" s="190"/>
      <c r="J89" s="250"/>
      <c r="K89" s="190"/>
      <c r="L89" s="190"/>
      <c r="M89" s="190"/>
      <c r="N89" s="190"/>
      <c r="O89" s="190"/>
      <c r="P89" s="251"/>
      <c r="Q89" s="190"/>
      <c r="R89" s="190"/>
      <c r="S89" s="190"/>
      <c r="T89" s="190"/>
    </row>
    <row r="90" spans="1:20" s="169" customFormat="1" x14ac:dyDescent="0.2">
      <c r="A90" s="190"/>
      <c r="B90" s="190"/>
      <c r="C90" s="21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  <c r="P90" s="251"/>
      <c r="Q90" s="190"/>
      <c r="R90" s="190"/>
      <c r="S90" s="190"/>
      <c r="T90" s="190"/>
    </row>
    <row r="91" spans="1:20" s="169" customFormat="1" x14ac:dyDescent="0.2">
      <c r="A91" s="223" t="s">
        <v>160</v>
      </c>
      <c r="B91" s="223"/>
      <c r="C91" s="252"/>
      <c r="D91" s="253"/>
      <c r="E91" s="252"/>
      <c r="F91" s="252"/>
      <c r="G91" s="252"/>
      <c r="H91" s="252"/>
      <c r="I91" s="252"/>
      <c r="J91" s="252"/>
      <c r="K91" s="252"/>
      <c r="L91" s="252"/>
      <c r="M91" s="252"/>
      <c r="N91" s="252"/>
      <c r="O91" s="190"/>
      <c r="P91" s="251"/>
      <c r="Q91" s="190"/>
      <c r="R91" s="190"/>
      <c r="S91" s="190"/>
      <c r="T91" s="190"/>
    </row>
    <row r="92" spans="1:20" x14ac:dyDescent="0.2">
      <c r="A92" s="169" t="s">
        <v>62</v>
      </c>
      <c r="B92" s="26">
        <f t="shared" ref="B92:M92" si="37">B7</f>
        <v>1977873.3399999999</v>
      </c>
      <c r="C92" s="26">
        <f t="shared" si="37"/>
        <v>1746555.8599999999</v>
      </c>
      <c r="D92" s="26">
        <f t="shared" si="37"/>
        <v>1946818.7799999998</v>
      </c>
      <c r="E92" s="26">
        <f t="shared" si="37"/>
        <v>1974005.6800000002</v>
      </c>
      <c r="F92" s="26">
        <f t="shared" si="37"/>
        <v>1892018.68</v>
      </c>
      <c r="G92" s="26">
        <f t="shared" si="37"/>
        <v>1743771.8699999999</v>
      </c>
      <c r="H92" s="26">
        <f t="shared" si="37"/>
        <v>1859179.07</v>
      </c>
      <c r="I92" s="26">
        <f t="shared" si="37"/>
        <v>3032733.4</v>
      </c>
      <c r="J92" s="26">
        <f t="shared" si="37"/>
        <v>3150095.9099999997</v>
      </c>
      <c r="K92" s="26">
        <f t="shared" si="37"/>
        <v>3470077.43</v>
      </c>
      <c r="L92" s="26">
        <f t="shared" si="37"/>
        <v>3185329.83</v>
      </c>
      <c r="M92" s="26">
        <f t="shared" si="37"/>
        <v>2711831.18</v>
      </c>
      <c r="N92" s="26"/>
      <c r="O92" s="21">
        <f>SUM(B92:M92)</f>
        <v>28690291.030000001</v>
      </c>
      <c r="P92" s="254"/>
      <c r="Q92" s="77"/>
      <c r="R92" s="77"/>
      <c r="S92" s="77"/>
      <c r="T92" s="77"/>
    </row>
    <row r="93" spans="1:20" x14ac:dyDescent="0.2">
      <c r="A93" s="169" t="s">
        <v>63</v>
      </c>
      <c r="B93" s="26">
        <f t="shared" ref="B93:M93" si="38">B16</f>
        <v>1201687.1399999999</v>
      </c>
      <c r="C93" s="26">
        <f t="shared" si="38"/>
        <v>951814.49</v>
      </c>
      <c r="D93" s="26">
        <f t="shared" si="38"/>
        <v>1012257.1299999999</v>
      </c>
      <c r="E93" s="26">
        <f t="shared" si="38"/>
        <v>1054283.47</v>
      </c>
      <c r="F93" s="26">
        <f t="shared" si="38"/>
        <v>1113825.49</v>
      </c>
      <c r="G93" s="26">
        <f t="shared" si="38"/>
        <v>1155824.55</v>
      </c>
      <c r="H93" s="26">
        <f t="shared" si="38"/>
        <v>1199400.46</v>
      </c>
      <c r="I93" s="26">
        <f t="shared" si="38"/>
        <v>1635321.33</v>
      </c>
      <c r="J93" s="26">
        <f t="shared" si="38"/>
        <v>1589662.93</v>
      </c>
      <c r="K93" s="26">
        <f t="shared" si="38"/>
        <v>1695485.29</v>
      </c>
      <c r="L93" s="26">
        <f t="shared" si="38"/>
        <v>1686823.8900000001</v>
      </c>
      <c r="M93" s="26">
        <f t="shared" si="38"/>
        <v>1504055.57</v>
      </c>
      <c r="N93" s="26"/>
      <c r="O93" s="21">
        <f t="shared" ref="O93:O100" si="39">SUM(B93:M93)</f>
        <v>15800441.739999998</v>
      </c>
      <c r="P93" s="254"/>
      <c r="Q93" s="77"/>
      <c r="R93" s="77"/>
      <c r="S93" s="77"/>
      <c r="T93" s="77"/>
    </row>
    <row r="94" spans="1:20" x14ac:dyDescent="0.2">
      <c r="A94" s="169" t="s">
        <v>64</v>
      </c>
      <c r="B94" s="26">
        <f t="shared" ref="B94:M94" si="40">B25</f>
        <v>1957677.33</v>
      </c>
      <c r="C94" s="26">
        <f t="shared" si="40"/>
        <v>1557715.2</v>
      </c>
      <c r="D94" s="26">
        <f t="shared" si="40"/>
        <v>1687269.3399999999</v>
      </c>
      <c r="E94" s="26">
        <f t="shared" si="40"/>
        <v>1733873.9000000001</v>
      </c>
      <c r="F94" s="26">
        <f t="shared" si="40"/>
        <v>1727745.53</v>
      </c>
      <c r="G94" s="26">
        <f t="shared" si="40"/>
        <v>1700781.22</v>
      </c>
      <c r="H94" s="26">
        <f t="shared" si="40"/>
        <v>1604206.78</v>
      </c>
      <c r="I94" s="26">
        <f t="shared" si="40"/>
        <v>1851581.75</v>
      </c>
      <c r="J94" s="26">
        <f t="shared" si="40"/>
        <v>1665950.06</v>
      </c>
      <c r="K94" s="26">
        <f t="shared" si="40"/>
        <v>1875891.51</v>
      </c>
      <c r="L94" s="26">
        <f t="shared" si="40"/>
        <v>1790001.15</v>
      </c>
      <c r="M94" s="26">
        <f t="shared" si="40"/>
        <v>1783834.02</v>
      </c>
      <c r="N94" s="26"/>
      <c r="O94" s="21">
        <f t="shared" si="39"/>
        <v>20936527.789999999</v>
      </c>
      <c r="P94" s="254"/>
      <c r="Q94" s="77"/>
      <c r="R94" s="77"/>
      <c r="S94" s="77"/>
      <c r="T94" s="77"/>
    </row>
    <row r="95" spans="1:20" x14ac:dyDescent="0.2">
      <c r="A95" s="169" t="s">
        <v>65</v>
      </c>
      <c r="B95" s="26">
        <f t="shared" ref="B95:M95" si="41">B34</f>
        <v>192254.38</v>
      </c>
      <c r="C95" s="26">
        <f t="shared" si="41"/>
        <v>114581.09000000001</v>
      </c>
      <c r="D95" s="26">
        <f t="shared" si="41"/>
        <v>141421.75</v>
      </c>
      <c r="E95" s="26">
        <f t="shared" si="41"/>
        <v>131323.12</v>
      </c>
      <c r="F95" s="26">
        <f t="shared" si="41"/>
        <v>151426.66</v>
      </c>
      <c r="G95" s="26">
        <f t="shared" si="41"/>
        <v>144555.26</v>
      </c>
      <c r="H95" s="26">
        <f t="shared" si="41"/>
        <v>154868.42000000001</v>
      </c>
      <c r="I95" s="26">
        <f t="shared" si="41"/>
        <v>165055.88999999998</v>
      </c>
      <c r="J95" s="26">
        <f t="shared" si="41"/>
        <v>162792.29999999999</v>
      </c>
      <c r="K95" s="26">
        <f t="shared" si="41"/>
        <v>181661.15000000002</v>
      </c>
      <c r="L95" s="26">
        <f t="shared" si="41"/>
        <v>189316.24000000002</v>
      </c>
      <c r="M95" s="26">
        <f t="shared" si="41"/>
        <v>221581.15</v>
      </c>
      <c r="N95" s="26"/>
      <c r="O95" s="21">
        <f t="shared" si="39"/>
        <v>1950837.41</v>
      </c>
      <c r="P95" s="254"/>
      <c r="Q95" s="77"/>
      <c r="R95" s="77"/>
      <c r="S95" s="77"/>
      <c r="T95" s="77"/>
    </row>
    <row r="96" spans="1:20" x14ac:dyDescent="0.2">
      <c r="A96" s="169" t="s">
        <v>66</v>
      </c>
      <c r="B96" s="26">
        <f t="shared" ref="B96:M96" si="42">B43</f>
        <v>173113.28999999998</v>
      </c>
      <c r="C96" s="26">
        <f t="shared" si="42"/>
        <v>105101.9</v>
      </c>
      <c r="D96" s="26">
        <f t="shared" si="42"/>
        <v>117488.70000000001</v>
      </c>
      <c r="E96" s="26">
        <f t="shared" si="42"/>
        <v>136149.85</v>
      </c>
      <c r="F96" s="26">
        <f t="shared" si="42"/>
        <v>122244.82</v>
      </c>
      <c r="G96" s="26">
        <f t="shared" si="42"/>
        <v>111605.72</v>
      </c>
      <c r="H96" s="26">
        <f t="shared" si="42"/>
        <v>190768.6</v>
      </c>
      <c r="I96" s="26">
        <f t="shared" si="42"/>
        <v>165998.31</v>
      </c>
      <c r="J96" s="26">
        <f t="shared" si="42"/>
        <v>49792.87</v>
      </c>
      <c r="K96" s="26">
        <f t="shared" si="42"/>
        <v>222600.75999999998</v>
      </c>
      <c r="L96" s="26">
        <f t="shared" si="42"/>
        <v>60947.03</v>
      </c>
      <c r="M96" s="26">
        <f t="shared" si="42"/>
        <v>190813.87</v>
      </c>
      <c r="N96" s="26"/>
      <c r="O96" s="21">
        <f t="shared" si="39"/>
        <v>1646625.7200000002</v>
      </c>
      <c r="P96" s="254"/>
      <c r="Q96" s="77"/>
      <c r="R96" s="77"/>
      <c r="S96" s="77"/>
      <c r="T96" s="77"/>
    </row>
    <row r="97" spans="1:21" x14ac:dyDescent="0.2">
      <c r="A97" s="169" t="s">
        <v>67</v>
      </c>
      <c r="B97" s="26">
        <f t="shared" ref="B97:M97" si="43">B52</f>
        <v>150879.4</v>
      </c>
      <c r="C97" s="26">
        <f t="shared" si="43"/>
        <v>14506.05</v>
      </c>
      <c r="D97" s="26">
        <f t="shared" si="43"/>
        <v>144060.34</v>
      </c>
      <c r="E97" s="26">
        <f t="shared" si="43"/>
        <v>82943.799999999988</v>
      </c>
      <c r="F97" s="26">
        <f t="shared" si="43"/>
        <v>23558.36</v>
      </c>
      <c r="G97" s="26">
        <f t="shared" si="43"/>
        <v>82345.789999999994</v>
      </c>
      <c r="H97" s="26">
        <f t="shared" si="43"/>
        <v>99800.4</v>
      </c>
      <c r="I97" s="26">
        <f t="shared" si="43"/>
        <v>89808.56</v>
      </c>
      <c r="J97" s="26">
        <f t="shared" si="43"/>
        <v>63963.91</v>
      </c>
      <c r="K97" s="26">
        <f t="shared" si="43"/>
        <v>159229.94</v>
      </c>
      <c r="L97" s="26">
        <f t="shared" si="43"/>
        <v>26951.59</v>
      </c>
      <c r="M97" s="26">
        <f t="shared" si="43"/>
        <v>151835.84</v>
      </c>
      <c r="N97" s="26"/>
      <c r="O97" s="21">
        <f t="shared" si="39"/>
        <v>1089883.98</v>
      </c>
    </row>
    <row r="98" spans="1:21" x14ac:dyDescent="0.2">
      <c r="A98" s="169" t="s">
        <v>68</v>
      </c>
      <c r="B98" s="26">
        <f t="shared" ref="B98:M98" si="44">B61</f>
        <v>149605.04999999999</v>
      </c>
      <c r="C98" s="26">
        <f t="shared" si="44"/>
        <v>101252.65000000001</v>
      </c>
      <c r="D98" s="26">
        <f t="shared" si="44"/>
        <v>98020.47</v>
      </c>
      <c r="E98" s="26">
        <f t="shared" si="44"/>
        <v>124276.79999999999</v>
      </c>
      <c r="F98" s="26">
        <f t="shared" si="44"/>
        <v>127331.65</v>
      </c>
      <c r="G98" s="26">
        <f t="shared" si="44"/>
        <v>40832.97</v>
      </c>
      <c r="H98" s="26">
        <f t="shared" si="44"/>
        <v>197507.24</v>
      </c>
      <c r="I98" s="26">
        <f t="shared" si="44"/>
        <v>134154.79999999999</v>
      </c>
      <c r="J98" s="26">
        <f t="shared" si="44"/>
        <v>26618.400000000001</v>
      </c>
      <c r="K98" s="26">
        <f t="shared" si="44"/>
        <v>218878.40999999997</v>
      </c>
      <c r="L98" s="26">
        <f t="shared" si="44"/>
        <v>60697.409999999996</v>
      </c>
      <c r="M98" s="26">
        <f t="shared" si="44"/>
        <v>157130.35999999999</v>
      </c>
      <c r="N98" s="26"/>
      <c r="O98" s="21">
        <f t="shared" si="39"/>
        <v>1436306.21</v>
      </c>
      <c r="P98" s="251"/>
      <c r="Q98" s="190"/>
      <c r="R98" s="190"/>
      <c r="S98" s="190"/>
      <c r="T98" s="190"/>
      <c r="U98" s="169"/>
    </row>
    <row r="99" spans="1:21" x14ac:dyDescent="0.2">
      <c r="A99" s="169" t="s">
        <v>69</v>
      </c>
      <c r="B99" s="26">
        <f t="shared" ref="B99:M99" si="45">B70</f>
        <v>29618.129999999997</v>
      </c>
      <c r="C99" s="26">
        <f t="shared" si="45"/>
        <v>-1669.8199999999997</v>
      </c>
      <c r="D99" s="26">
        <f t="shared" si="45"/>
        <v>31200.5</v>
      </c>
      <c r="E99" s="26">
        <f t="shared" si="45"/>
        <v>14114.02</v>
      </c>
      <c r="F99" s="26">
        <f t="shared" si="45"/>
        <v>-599.25</v>
      </c>
      <c r="G99" s="26">
        <f t="shared" si="45"/>
        <v>12679.5</v>
      </c>
      <c r="H99" s="26">
        <f t="shared" si="45"/>
        <v>17016.27</v>
      </c>
      <c r="I99" s="26">
        <f t="shared" si="45"/>
        <v>12168.5</v>
      </c>
      <c r="J99" s="26">
        <f t="shared" si="45"/>
        <v>14431.02</v>
      </c>
      <c r="K99" s="26">
        <f t="shared" si="45"/>
        <v>29229.5</v>
      </c>
      <c r="L99" s="26">
        <f t="shared" si="45"/>
        <v>1365.28</v>
      </c>
      <c r="M99" s="26">
        <f t="shared" si="45"/>
        <v>26178.199999999997</v>
      </c>
      <c r="N99" s="26"/>
      <c r="O99" s="21">
        <f t="shared" si="39"/>
        <v>185731.84999999998</v>
      </c>
      <c r="P99" s="251"/>
      <c r="Q99" s="190"/>
      <c r="R99" s="190"/>
      <c r="S99" s="190"/>
      <c r="T99" s="190"/>
      <c r="U99" s="190"/>
    </row>
    <row r="100" spans="1:21" x14ac:dyDescent="0.2">
      <c r="A100" s="255" t="s">
        <v>11</v>
      </c>
      <c r="B100" s="26">
        <f>SUM(B92:B99)</f>
        <v>5832708.0599999996</v>
      </c>
      <c r="C100" s="26">
        <f>SUM(C92:C99)</f>
        <v>4589857.42</v>
      </c>
      <c r="D100" s="26">
        <f>SUM(D92:D99)</f>
        <v>5178537.01</v>
      </c>
      <c r="E100" s="26">
        <f t="shared" ref="E100:M100" si="46">SUM(E92:E99)</f>
        <v>5250970.6399999997</v>
      </c>
      <c r="F100" s="26">
        <f t="shared" si="46"/>
        <v>5157551.9400000013</v>
      </c>
      <c r="G100" s="26">
        <f t="shared" si="46"/>
        <v>4992396.879999999</v>
      </c>
      <c r="H100" s="26">
        <f t="shared" si="46"/>
        <v>5322747.24</v>
      </c>
      <c r="I100" s="26">
        <f t="shared" si="46"/>
        <v>7086822.5399999991</v>
      </c>
      <c r="J100" s="26">
        <f t="shared" si="46"/>
        <v>6723307.4000000004</v>
      </c>
      <c r="K100" s="26">
        <f t="shared" si="46"/>
        <v>7853053.9900000012</v>
      </c>
      <c r="L100" s="26">
        <f t="shared" si="46"/>
        <v>7001432.4200000018</v>
      </c>
      <c r="M100" s="26">
        <f t="shared" si="46"/>
        <v>6747260.1900000004</v>
      </c>
      <c r="N100" s="26"/>
      <c r="O100" s="21">
        <f t="shared" si="39"/>
        <v>71736645.730000004</v>
      </c>
    </row>
    <row r="101" spans="1:21" x14ac:dyDescent="0.2">
      <c r="A101" s="255"/>
      <c r="B101" s="255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1"/>
    </row>
    <row r="102" spans="1:21" x14ac:dyDescent="0.2">
      <c r="A102" s="223" t="s">
        <v>153</v>
      </c>
      <c r="B102" s="223"/>
    </row>
    <row r="103" spans="1:21" x14ac:dyDescent="0.2">
      <c r="A103" s="169" t="s">
        <v>62</v>
      </c>
      <c r="B103" s="26">
        <f>SUM($B92:B92)</f>
        <v>1977873.3399999999</v>
      </c>
      <c r="C103" s="26">
        <f>SUM($B92:C92)</f>
        <v>3724429.1999999997</v>
      </c>
      <c r="D103" s="26">
        <f>SUM($B92:D92)</f>
        <v>5671247.9799999995</v>
      </c>
      <c r="E103" s="26">
        <f>SUM($B92:E92)</f>
        <v>7645253.6600000001</v>
      </c>
      <c r="F103" s="26">
        <f>SUM($B92:F92)</f>
        <v>9537272.3399999999</v>
      </c>
      <c r="G103" s="26">
        <f>SUM($B92:G92)</f>
        <v>11281044.209999999</v>
      </c>
      <c r="H103" s="26">
        <f>SUM($B92:H92)</f>
        <v>13140223.279999999</v>
      </c>
      <c r="I103" s="26">
        <f>SUM($B92:I92)</f>
        <v>16172956.68</v>
      </c>
      <c r="J103" s="26">
        <f>SUM($B92:J92)</f>
        <v>19323052.59</v>
      </c>
      <c r="K103" s="26">
        <f>SUM($B92:K92)</f>
        <v>22793130.02</v>
      </c>
      <c r="L103" s="26">
        <f>SUM($B92:L92)</f>
        <v>25978459.850000001</v>
      </c>
      <c r="M103" s="26">
        <f>SUM($B92:M92)</f>
        <v>28690291.030000001</v>
      </c>
      <c r="N103" s="26"/>
    </row>
    <row r="104" spans="1:21" x14ac:dyDescent="0.2">
      <c r="A104" s="169" t="s">
        <v>63</v>
      </c>
      <c r="B104" s="26">
        <f>SUM($B93:B93)</f>
        <v>1201687.1399999999</v>
      </c>
      <c r="C104" s="26">
        <f>SUM($B93:C93)</f>
        <v>2153501.63</v>
      </c>
      <c r="D104" s="26">
        <f>SUM($B93:D93)</f>
        <v>3165758.76</v>
      </c>
      <c r="E104" s="26">
        <f>SUM($B93:E93)</f>
        <v>4220042.2299999995</v>
      </c>
      <c r="F104" s="26">
        <f>SUM($B93:F93)</f>
        <v>5333867.72</v>
      </c>
      <c r="G104" s="26">
        <f>SUM($B93:G93)</f>
        <v>6489692.2699999996</v>
      </c>
      <c r="H104" s="26">
        <f>SUM($B93:H93)</f>
        <v>7689092.7299999995</v>
      </c>
      <c r="I104" s="26">
        <f>SUM($B93:I93)</f>
        <v>9324414.0599999987</v>
      </c>
      <c r="J104" s="26">
        <f>SUM($B93:J93)</f>
        <v>10914076.989999998</v>
      </c>
      <c r="K104" s="26">
        <f>SUM($B93:K93)</f>
        <v>12609562.279999997</v>
      </c>
      <c r="L104" s="26">
        <f>SUM($B93:L93)</f>
        <v>14296386.169999998</v>
      </c>
      <c r="M104" s="26">
        <f>SUM($B93:M93)</f>
        <v>15800441.739999998</v>
      </c>
      <c r="N104" s="26"/>
    </row>
    <row r="105" spans="1:21" x14ac:dyDescent="0.2">
      <c r="A105" s="169" t="s">
        <v>64</v>
      </c>
      <c r="B105" s="26">
        <f>SUM($B94:B94)</f>
        <v>1957677.33</v>
      </c>
      <c r="C105" s="26">
        <f>SUM($B94:C94)</f>
        <v>3515392.5300000003</v>
      </c>
      <c r="D105" s="26">
        <f>SUM($B94:D94)</f>
        <v>5202661.87</v>
      </c>
      <c r="E105" s="26">
        <f>SUM($B94:E94)</f>
        <v>6936535.7700000005</v>
      </c>
      <c r="F105" s="26">
        <f>SUM($B94:F94)</f>
        <v>8664281.3000000007</v>
      </c>
      <c r="G105" s="26">
        <f>SUM($B94:G94)</f>
        <v>10365062.520000001</v>
      </c>
      <c r="H105" s="26">
        <f>SUM($B94:H94)</f>
        <v>11969269.300000001</v>
      </c>
      <c r="I105" s="26">
        <f>SUM($B94:I94)</f>
        <v>13820851.050000001</v>
      </c>
      <c r="J105" s="26">
        <f>SUM($B94:J94)</f>
        <v>15486801.110000001</v>
      </c>
      <c r="K105" s="26">
        <f>SUM($B94:K94)</f>
        <v>17362692.620000001</v>
      </c>
      <c r="L105" s="26">
        <f>SUM($B94:L94)</f>
        <v>19152693.77</v>
      </c>
      <c r="M105" s="26">
        <f>SUM($B94:M94)</f>
        <v>20936527.789999999</v>
      </c>
      <c r="N105" s="26"/>
    </row>
    <row r="106" spans="1:21" x14ac:dyDescent="0.2">
      <c r="A106" s="169" t="s">
        <v>65</v>
      </c>
      <c r="B106" s="26">
        <f>SUM($B95:B95)</f>
        <v>192254.38</v>
      </c>
      <c r="C106" s="26">
        <f>SUM($B95:C95)</f>
        <v>306835.47000000003</v>
      </c>
      <c r="D106" s="26">
        <f>SUM($B95:D95)</f>
        <v>448257.22000000003</v>
      </c>
      <c r="E106" s="26">
        <f>SUM($B95:E95)</f>
        <v>579580.34000000008</v>
      </c>
      <c r="F106" s="26">
        <f>SUM($B95:F95)</f>
        <v>731007.00000000012</v>
      </c>
      <c r="G106" s="26">
        <f>SUM($B95:G95)</f>
        <v>875562.26000000013</v>
      </c>
      <c r="H106" s="26">
        <f>SUM($B95:H95)</f>
        <v>1030430.6800000002</v>
      </c>
      <c r="I106" s="26">
        <f>SUM($B95:I95)</f>
        <v>1195486.57</v>
      </c>
      <c r="J106" s="26">
        <f>SUM($B95:J95)</f>
        <v>1358278.87</v>
      </c>
      <c r="K106" s="26">
        <f>SUM($B95:K95)</f>
        <v>1539940.02</v>
      </c>
      <c r="L106" s="26">
        <f>SUM($B95:L95)</f>
        <v>1729256.26</v>
      </c>
      <c r="M106" s="26">
        <f>SUM($B95:M95)</f>
        <v>1950837.41</v>
      </c>
      <c r="N106" s="26"/>
    </row>
    <row r="107" spans="1:21" x14ac:dyDescent="0.2">
      <c r="A107" s="169" t="s">
        <v>66</v>
      </c>
      <c r="B107" s="26">
        <f>SUM($B96:B96)</f>
        <v>173113.28999999998</v>
      </c>
      <c r="C107" s="26">
        <f>SUM($B96:C96)</f>
        <v>278215.18999999994</v>
      </c>
      <c r="D107" s="26">
        <f>SUM($B96:D96)</f>
        <v>395703.88999999996</v>
      </c>
      <c r="E107" s="26">
        <f>SUM($B96:E96)</f>
        <v>531853.74</v>
      </c>
      <c r="F107" s="26">
        <f>SUM($B96:F96)</f>
        <v>654098.56000000006</v>
      </c>
      <c r="G107" s="26">
        <f>SUM($B96:G96)</f>
        <v>765704.28</v>
      </c>
      <c r="H107" s="26">
        <f>SUM($B96:H96)</f>
        <v>956472.88</v>
      </c>
      <c r="I107" s="26">
        <f>SUM($B96:I96)</f>
        <v>1122471.19</v>
      </c>
      <c r="J107" s="26">
        <f>SUM($B96:J96)</f>
        <v>1172264.06</v>
      </c>
      <c r="K107" s="26">
        <f>SUM($B96:K96)</f>
        <v>1394864.82</v>
      </c>
      <c r="L107" s="26">
        <f>SUM($B96:L96)</f>
        <v>1455811.85</v>
      </c>
      <c r="M107" s="26">
        <f>SUM($B96:M96)</f>
        <v>1646625.7200000002</v>
      </c>
      <c r="N107" s="26"/>
    </row>
    <row r="108" spans="1:21" x14ac:dyDescent="0.2">
      <c r="A108" s="169" t="s">
        <v>67</v>
      </c>
      <c r="B108" s="26">
        <f>SUM($B97:B97)</f>
        <v>150879.4</v>
      </c>
      <c r="C108" s="26">
        <f>SUM($B97:C97)</f>
        <v>165385.44999999998</v>
      </c>
      <c r="D108" s="26">
        <f>SUM($B97:D97)</f>
        <v>309445.78999999998</v>
      </c>
      <c r="E108" s="26">
        <f>SUM($B97:E97)</f>
        <v>392389.58999999997</v>
      </c>
      <c r="F108" s="26">
        <f>SUM($B97:F97)</f>
        <v>415947.94999999995</v>
      </c>
      <c r="G108" s="26">
        <f>SUM($B97:G97)</f>
        <v>498293.73999999993</v>
      </c>
      <c r="H108" s="26">
        <f>SUM($B97:H97)</f>
        <v>598094.1399999999</v>
      </c>
      <c r="I108" s="26">
        <f>SUM($B97:I97)</f>
        <v>687902.7</v>
      </c>
      <c r="J108" s="26">
        <f>SUM($B97:J97)</f>
        <v>751866.61</v>
      </c>
      <c r="K108" s="26">
        <f>SUM($B97:K97)</f>
        <v>911096.55</v>
      </c>
      <c r="L108" s="26">
        <f>SUM($B97:L97)</f>
        <v>938048.14</v>
      </c>
      <c r="M108" s="26">
        <f>SUM($B97:M97)</f>
        <v>1089883.98</v>
      </c>
      <c r="N108" s="26"/>
    </row>
    <row r="109" spans="1:21" x14ac:dyDescent="0.2">
      <c r="A109" s="169" t="s">
        <v>68</v>
      </c>
      <c r="B109" s="26">
        <f>SUM($B98:B98)</f>
        <v>149605.04999999999</v>
      </c>
      <c r="C109" s="26">
        <f>SUM($B98:C98)</f>
        <v>250857.7</v>
      </c>
      <c r="D109" s="26">
        <f>SUM($B98:D98)</f>
        <v>348878.17000000004</v>
      </c>
      <c r="E109" s="26">
        <f>SUM($B98:E98)</f>
        <v>473154.97000000003</v>
      </c>
      <c r="F109" s="26">
        <f>SUM($B98:F98)</f>
        <v>600486.62</v>
      </c>
      <c r="G109" s="26">
        <f>SUM($B98:G98)</f>
        <v>641319.59</v>
      </c>
      <c r="H109" s="26">
        <f>SUM($B98:H98)</f>
        <v>838826.83</v>
      </c>
      <c r="I109" s="26">
        <f>SUM($B98:I98)</f>
        <v>972981.62999999989</v>
      </c>
      <c r="J109" s="26">
        <f>SUM($B98:J98)</f>
        <v>999600.02999999991</v>
      </c>
      <c r="K109" s="26">
        <f>SUM($B98:K98)</f>
        <v>1218478.44</v>
      </c>
      <c r="L109" s="26">
        <f>SUM($B98:L98)</f>
        <v>1279175.8499999999</v>
      </c>
      <c r="M109" s="26">
        <f>SUM($B98:M98)</f>
        <v>1436306.21</v>
      </c>
      <c r="N109" s="26"/>
    </row>
    <row r="110" spans="1:21" x14ac:dyDescent="0.2">
      <c r="A110" s="169" t="s">
        <v>69</v>
      </c>
      <c r="B110" s="26">
        <f>SUM($B99:B99)</f>
        <v>29618.129999999997</v>
      </c>
      <c r="C110" s="26">
        <f>SUM($B99:C99)</f>
        <v>27948.309999999998</v>
      </c>
      <c r="D110" s="26">
        <f>SUM($B99:D99)</f>
        <v>59148.81</v>
      </c>
      <c r="E110" s="26">
        <f>SUM($B99:E99)</f>
        <v>73262.83</v>
      </c>
      <c r="F110" s="26">
        <f>SUM($B99:F99)</f>
        <v>72663.58</v>
      </c>
      <c r="G110" s="26">
        <f>SUM($B99:G99)</f>
        <v>85343.08</v>
      </c>
      <c r="H110" s="26">
        <f>SUM($B99:H99)</f>
        <v>102359.35</v>
      </c>
      <c r="I110" s="26">
        <f>SUM($B99:I99)</f>
        <v>114527.85</v>
      </c>
      <c r="J110" s="26">
        <f>SUM($B99:J99)</f>
        <v>128958.87000000001</v>
      </c>
      <c r="K110" s="26">
        <f>SUM($B99:K99)</f>
        <v>158188.37</v>
      </c>
      <c r="L110" s="26">
        <f>SUM($B99:L99)</f>
        <v>159553.65</v>
      </c>
      <c r="M110" s="26">
        <f>SUM($B99:M99)</f>
        <v>185731.84999999998</v>
      </c>
      <c r="N110" s="26"/>
    </row>
    <row r="111" spans="1:21" x14ac:dyDescent="0.2">
      <c r="A111" s="255" t="s">
        <v>11</v>
      </c>
      <c r="B111" s="26">
        <f>SUM(B103:B110)</f>
        <v>5832708.0599999996</v>
      </c>
      <c r="C111" s="26">
        <f>SUM(C103:C110)</f>
        <v>10422565.479999999</v>
      </c>
      <c r="D111" s="26">
        <f t="shared" ref="D111:M111" si="47">SUM(D103:D110)</f>
        <v>15601102.49</v>
      </c>
      <c r="E111" s="26">
        <f t="shared" si="47"/>
        <v>20852073.129999995</v>
      </c>
      <c r="F111" s="26">
        <f t="shared" si="47"/>
        <v>26009625.069999997</v>
      </c>
      <c r="G111" s="26">
        <f t="shared" si="47"/>
        <v>31002021.949999999</v>
      </c>
      <c r="H111" s="26">
        <f t="shared" si="47"/>
        <v>36324769.190000005</v>
      </c>
      <c r="I111" s="26">
        <f t="shared" si="47"/>
        <v>43411591.730000004</v>
      </c>
      <c r="J111" s="26">
        <f t="shared" si="47"/>
        <v>50134899.129999995</v>
      </c>
      <c r="K111" s="26">
        <f t="shared" si="47"/>
        <v>57987953.119999997</v>
      </c>
      <c r="L111" s="26">
        <f t="shared" si="47"/>
        <v>64989385.539999992</v>
      </c>
      <c r="M111" s="26">
        <f t="shared" si="47"/>
        <v>71736645.729999989</v>
      </c>
      <c r="N111" s="26"/>
    </row>
    <row r="113" spans="1:15" x14ac:dyDescent="0.2">
      <c r="A113" s="223" t="s">
        <v>57</v>
      </c>
      <c r="B113" s="223"/>
    </row>
    <row r="114" spans="1:15" x14ac:dyDescent="0.2">
      <c r="A114" s="169" t="s">
        <v>62</v>
      </c>
      <c r="B114" s="177">
        <f t="shared" ref="B114:M122" si="48">B103/B$111</f>
        <v>0.3391003492124034</v>
      </c>
      <c r="C114" s="177">
        <f t="shared" si="48"/>
        <v>0.35734284492113361</v>
      </c>
      <c r="D114" s="177">
        <f t="shared" si="48"/>
        <v>0.36351584662911857</v>
      </c>
      <c r="E114" s="177">
        <f t="shared" si="48"/>
        <v>0.36664237710737407</v>
      </c>
      <c r="F114" s="177">
        <f t="shared" si="48"/>
        <v>0.36668242292352277</v>
      </c>
      <c r="G114" s="177">
        <f t="shared" si="48"/>
        <v>0.36388091809605339</v>
      </c>
      <c r="H114" s="177">
        <f t="shared" si="48"/>
        <v>0.36174278799319737</v>
      </c>
      <c r="I114" s="177">
        <f t="shared" si="48"/>
        <v>0.37254926703881996</v>
      </c>
      <c r="J114" s="177">
        <f t="shared" si="48"/>
        <v>0.38542119212996212</v>
      </c>
      <c r="K114" s="177">
        <f t="shared" si="48"/>
        <v>0.3930666421839723</v>
      </c>
      <c r="L114" s="177">
        <f t="shared" si="48"/>
        <v>0.39973388937506804</v>
      </c>
      <c r="M114" s="177">
        <f t="shared" si="48"/>
        <v>0.39993912090598116</v>
      </c>
      <c r="N114" s="177"/>
      <c r="O114" s="74"/>
    </row>
    <row r="115" spans="1:15" x14ac:dyDescent="0.2">
      <c r="A115" s="169" t="s">
        <v>63</v>
      </c>
      <c r="B115" s="177">
        <f t="shared" si="48"/>
        <v>0.20602559353879268</v>
      </c>
      <c r="C115" s="177">
        <f t="shared" si="48"/>
        <v>0.20661915093096639</v>
      </c>
      <c r="D115" s="177">
        <f t="shared" si="48"/>
        <v>0.20291891307227736</v>
      </c>
      <c r="E115" s="177">
        <f t="shared" si="48"/>
        <v>0.20237998417186639</v>
      </c>
      <c r="F115" s="177">
        <f t="shared" si="48"/>
        <v>0.20507284152097163</v>
      </c>
      <c r="G115" s="177">
        <f t="shared" si="48"/>
        <v>0.20933125847296549</v>
      </c>
      <c r="H115" s="177">
        <f t="shared" si="48"/>
        <v>0.21167629971112828</v>
      </c>
      <c r="I115" s="177">
        <f t="shared" si="48"/>
        <v>0.21479088161506577</v>
      </c>
      <c r="J115" s="177">
        <f t="shared" si="48"/>
        <v>0.21769420462380412</v>
      </c>
      <c r="K115" s="177">
        <f t="shared" si="48"/>
        <v>0.21745141191491668</v>
      </c>
      <c r="L115" s="177">
        <f t="shared" si="48"/>
        <v>0.21998032526712824</v>
      </c>
      <c r="M115" s="177">
        <f t="shared" si="48"/>
        <v>0.22025621046555727</v>
      </c>
      <c r="N115" s="177"/>
      <c r="O115" s="74"/>
    </row>
    <row r="116" spans="1:15" x14ac:dyDescent="0.2">
      <c r="A116" s="169" t="s">
        <v>64</v>
      </c>
      <c r="B116" s="177">
        <f t="shared" si="48"/>
        <v>0.33563780492041295</v>
      </c>
      <c r="C116" s="177">
        <f t="shared" si="48"/>
        <v>0.33728668212694218</v>
      </c>
      <c r="D116" s="177">
        <f t="shared" si="48"/>
        <v>0.33348039815357949</v>
      </c>
      <c r="E116" s="177">
        <f t="shared" si="48"/>
        <v>0.33265449083910831</v>
      </c>
      <c r="F116" s="177">
        <f t="shared" si="48"/>
        <v>0.33311826974367076</v>
      </c>
      <c r="G116" s="177">
        <f t="shared" si="48"/>
        <v>0.33433504874994135</v>
      </c>
      <c r="H116" s="177">
        <f t="shared" si="48"/>
        <v>0.32950709851434018</v>
      </c>
      <c r="I116" s="177">
        <f t="shared" si="48"/>
        <v>0.31836775615046076</v>
      </c>
      <c r="J116" s="177">
        <f t="shared" si="48"/>
        <v>0.30890260833761057</v>
      </c>
      <c r="K116" s="177">
        <f t="shared" si="48"/>
        <v>0.29941896007382302</v>
      </c>
      <c r="L116" s="177">
        <f t="shared" si="48"/>
        <v>0.2947049523681341</v>
      </c>
      <c r="M116" s="177">
        <f t="shared" si="48"/>
        <v>0.29185261698463305</v>
      </c>
      <c r="N116" s="177"/>
      <c r="O116" s="74"/>
    </row>
    <row r="117" spans="1:15" x14ac:dyDescent="0.2">
      <c r="A117" s="169" t="s">
        <v>65</v>
      </c>
      <c r="B117" s="177">
        <f t="shared" si="48"/>
        <v>3.2961426840211167E-2</v>
      </c>
      <c r="C117" s="177">
        <f t="shared" si="48"/>
        <v>2.9439533921738439E-2</v>
      </c>
      <c r="D117" s="177">
        <f t="shared" si="48"/>
        <v>2.8732406590324246E-2</v>
      </c>
      <c r="E117" s="177">
        <f t="shared" si="48"/>
        <v>2.7794854563700649E-2</v>
      </c>
      <c r="F117" s="177">
        <f t="shared" si="48"/>
        <v>2.8105249423343581E-2</v>
      </c>
      <c r="G117" s="177">
        <f t="shared" si="48"/>
        <v>2.8242101802653557E-2</v>
      </c>
      <c r="H117" s="177">
        <f t="shared" si="48"/>
        <v>2.8367163865797438E-2</v>
      </c>
      <c r="I117" s="177">
        <f t="shared" si="48"/>
        <v>2.7538418250944881E-2</v>
      </c>
      <c r="J117" s="177">
        <f t="shared" si="48"/>
        <v>2.7092482354018056E-2</v>
      </c>
      <c r="K117" s="177">
        <f t="shared" si="48"/>
        <v>2.6556205852157868E-2</v>
      </c>
      <c r="L117" s="177">
        <f t="shared" si="48"/>
        <v>2.6608287578525708E-2</v>
      </c>
      <c r="M117" s="177">
        <f t="shared" si="48"/>
        <v>2.7194433056467363E-2</v>
      </c>
      <c r="N117" s="177"/>
      <c r="O117" s="74"/>
    </row>
    <row r="118" spans="1:15" x14ac:dyDescent="0.2">
      <c r="A118" s="169" t="s">
        <v>66</v>
      </c>
      <c r="B118" s="177">
        <f t="shared" si="48"/>
        <v>2.9679745363425578E-2</v>
      </c>
      <c r="C118" s="177">
        <f t="shared" si="48"/>
        <v>2.6693542058706259E-2</v>
      </c>
      <c r="D118" s="177">
        <f t="shared" si="48"/>
        <v>2.536384144989999E-2</v>
      </c>
      <c r="E118" s="177">
        <f t="shared" si="48"/>
        <v>2.5506036578915457E-2</v>
      </c>
      <c r="F118" s="177">
        <f t="shared" si="48"/>
        <v>2.5148327138112034E-2</v>
      </c>
      <c r="G118" s="177">
        <f t="shared" si="48"/>
        <v>2.46985271230027E-2</v>
      </c>
      <c r="H118" s="177">
        <f t="shared" si="48"/>
        <v>2.6331148175975511E-2</v>
      </c>
      <c r="I118" s="177">
        <f t="shared" si="48"/>
        <v>2.5856485451656575E-2</v>
      </c>
      <c r="J118" s="177">
        <f t="shared" si="48"/>
        <v>2.33821964408528E-2</v>
      </c>
      <c r="K118" s="177">
        <f t="shared" si="48"/>
        <v>2.4054389661133123E-2</v>
      </c>
      <c r="L118" s="177">
        <f t="shared" si="48"/>
        <v>2.2400763415496055E-2</v>
      </c>
      <c r="M118" s="177">
        <f t="shared" si="48"/>
        <v>2.2953759591680875E-2</v>
      </c>
      <c r="N118" s="177"/>
      <c r="O118" s="74"/>
    </row>
    <row r="119" spans="1:15" x14ac:dyDescent="0.2">
      <c r="A119" s="169" t="s">
        <v>67</v>
      </c>
      <c r="B119" s="177">
        <f t="shared" si="48"/>
        <v>2.5867812763459314E-2</v>
      </c>
      <c r="C119" s="177">
        <f t="shared" si="48"/>
        <v>1.5868017362650335E-2</v>
      </c>
      <c r="D119" s="177">
        <f t="shared" si="48"/>
        <v>1.9834866811390326E-2</v>
      </c>
      <c r="E119" s="177">
        <f t="shared" si="48"/>
        <v>1.8817773540006764E-2</v>
      </c>
      <c r="F119" s="177">
        <f t="shared" si="48"/>
        <v>1.599207788964872E-2</v>
      </c>
      <c r="G119" s="177">
        <f t="shared" si="48"/>
        <v>1.607294326814061E-2</v>
      </c>
      <c r="H119" s="177">
        <f t="shared" si="48"/>
        <v>1.646518762092098E-2</v>
      </c>
      <c r="I119" s="177">
        <f t="shared" si="48"/>
        <v>1.5846060293721459E-2</v>
      </c>
      <c r="J119" s="177">
        <f t="shared" si="48"/>
        <v>1.4996870903248589E-2</v>
      </c>
      <c r="K119" s="177">
        <f t="shared" si="48"/>
        <v>1.5711824628722126E-2</v>
      </c>
      <c r="L119" s="177">
        <f t="shared" si="48"/>
        <v>1.4433866887734235E-2</v>
      </c>
      <c r="M119" s="177">
        <f t="shared" si="48"/>
        <v>1.519284835399287E-2</v>
      </c>
      <c r="N119" s="177"/>
      <c r="O119" s="74"/>
    </row>
    <row r="120" spans="1:15" x14ac:dyDescent="0.2">
      <c r="A120" s="169" t="s">
        <v>68</v>
      </c>
      <c r="B120" s="177">
        <f t="shared" si="48"/>
        <v>2.5649329344284034E-2</v>
      </c>
      <c r="C120" s="177">
        <f t="shared" si="48"/>
        <v>2.4068709424889125E-2</v>
      </c>
      <c r="D120" s="177">
        <f t="shared" si="48"/>
        <v>2.2362404850786929E-2</v>
      </c>
      <c r="E120" s="177">
        <f t="shared" si="48"/>
        <v>2.2691027748184392E-2</v>
      </c>
      <c r="F120" s="177">
        <f t="shared" si="48"/>
        <v>2.3087092504559509E-2</v>
      </c>
      <c r="G120" s="177">
        <f t="shared" si="48"/>
        <v>2.0686379457259884E-2</v>
      </c>
      <c r="H120" s="177">
        <f t="shared" si="48"/>
        <v>2.3092420095292002E-2</v>
      </c>
      <c r="I120" s="177">
        <f t="shared" si="48"/>
        <v>2.2412945280870948E-2</v>
      </c>
      <c r="J120" s="177">
        <f t="shared" si="48"/>
        <v>1.9938207662650982E-2</v>
      </c>
      <c r="K120" s="177">
        <f t="shared" si="48"/>
        <v>2.1012613386757875E-2</v>
      </c>
      <c r="L120" s="177">
        <f t="shared" si="48"/>
        <v>1.9682842657631934E-2</v>
      </c>
      <c r="M120" s="177">
        <f t="shared" si="48"/>
        <v>2.0021931543968779E-2</v>
      </c>
      <c r="N120" s="177"/>
      <c r="O120" s="74"/>
    </row>
    <row r="121" spans="1:15" x14ac:dyDescent="0.2">
      <c r="A121" s="169" t="s">
        <v>69</v>
      </c>
      <c r="B121" s="177">
        <f t="shared" si="48"/>
        <v>5.0779380170109184E-3</v>
      </c>
      <c r="C121" s="177">
        <f t="shared" si="48"/>
        <v>2.6815192529737889E-3</v>
      </c>
      <c r="D121" s="177">
        <f t="shared" si="48"/>
        <v>3.7913224426230916E-3</v>
      </c>
      <c r="E121" s="177">
        <f t="shared" si="48"/>
        <v>3.5134554508441827E-3</v>
      </c>
      <c r="F121" s="177">
        <f t="shared" si="48"/>
        <v>2.7937188561711172E-3</v>
      </c>
      <c r="G121" s="177">
        <f t="shared" si="48"/>
        <v>2.7528230299830492E-3</v>
      </c>
      <c r="H121" s="177">
        <f t="shared" si="48"/>
        <v>2.8178940233480943E-3</v>
      </c>
      <c r="I121" s="177">
        <f t="shared" si="48"/>
        <v>2.6381859184595254E-3</v>
      </c>
      <c r="J121" s="177">
        <f t="shared" si="48"/>
        <v>2.5722375478528267E-3</v>
      </c>
      <c r="K121" s="177">
        <f t="shared" si="48"/>
        <v>2.7279522985169994E-3</v>
      </c>
      <c r="L121" s="177">
        <f t="shared" si="48"/>
        <v>2.4550724502818561E-3</v>
      </c>
      <c r="M121" s="177">
        <f t="shared" si="48"/>
        <v>2.5890790977187777E-3</v>
      </c>
      <c r="N121" s="177"/>
      <c r="O121" s="74"/>
    </row>
    <row r="122" spans="1:15" x14ac:dyDescent="0.2">
      <c r="A122" s="255" t="s">
        <v>11</v>
      </c>
      <c r="B122" s="177">
        <f t="shared" si="48"/>
        <v>1</v>
      </c>
      <c r="C122" s="177">
        <f t="shared" si="48"/>
        <v>1</v>
      </c>
      <c r="D122" s="177">
        <f t="shared" si="48"/>
        <v>1</v>
      </c>
      <c r="E122" s="177">
        <f t="shared" si="48"/>
        <v>1</v>
      </c>
      <c r="F122" s="177">
        <f t="shared" si="48"/>
        <v>1</v>
      </c>
      <c r="G122" s="177">
        <f t="shared" si="48"/>
        <v>1</v>
      </c>
      <c r="H122" s="177">
        <f t="shared" si="48"/>
        <v>1</v>
      </c>
      <c r="I122" s="177">
        <f t="shared" si="48"/>
        <v>1</v>
      </c>
      <c r="J122" s="177">
        <f t="shared" si="48"/>
        <v>1</v>
      </c>
      <c r="K122" s="177">
        <f t="shared" si="48"/>
        <v>1</v>
      </c>
      <c r="L122" s="177">
        <f t="shared" si="48"/>
        <v>1</v>
      </c>
      <c r="M122" s="177">
        <f t="shared" si="48"/>
        <v>1</v>
      </c>
      <c r="N122" s="177"/>
      <c r="O122" s="74"/>
    </row>
    <row r="124" spans="1:15" x14ac:dyDescent="0.2">
      <c r="C124" s="92"/>
      <c r="H124" s="87"/>
    </row>
    <row r="125" spans="1:15" x14ac:dyDescent="0.2">
      <c r="C125" s="92"/>
    </row>
    <row r="126" spans="1:15" x14ac:dyDescent="0.2">
      <c r="C126" s="92"/>
    </row>
    <row r="127" spans="1:15" x14ac:dyDescent="0.2">
      <c r="C127" s="87"/>
    </row>
    <row r="128" spans="1:15" x14ac:dyDescent="0.2">
      <c r="C128" s="81"/>
    </row>
    <row r="129" spans="3:3" x14ac:dyDescent="0.2">
      <c r="C129" s="81"/>
    </row>
  </sheetData>
  <printOptions horizontalCentered="1"/>
  <pageMargins left="0" right="0" top="0.75" bottom="0.25" header="0.5" footer="0"/>
  <pageSetup scale="55" orientation="landscape" horizontalDpi="300" verticalDpi="300" r:id="rId1"/>
  <headerFooter alignWithMargins="0">
    <oddHeader>&amp;RAttachment 1 Workpaper
Page &amp;P of &amp;N</oddHeader>
  </headerFooter>
  <rowBreaks count="1" manualBreakCount="1">
    <brk id="67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zoomScale="66" zoomScaleNormal="66" workbookViewId="0">
      <pane xSplit="1" ySplit="2" topLeftCell="B3" activePane="bottomRight" state="frozen"/>
      <selection activeCell="E22" sqref="E22"/>
      <selection pane="topRight" activeCell="E22" sqref="E22"/>
      <selection pane="bottomLeft" activeCell="E22" sqref="E22"/>
      <selection pane="bottomRight" sqref="A1:XFD1048576"/>
    </sheetView>
  </sheetViews>
  <sheetFormatPr defaultColWidth="8.7109375" defaultRowHeight="12.75" x14ac:dyDescent="0.2"/>
  <cols>
    <col min="1" max="1" width="36.7109375" style="19" customWidth="1"/>
    <col min="2" max="6" width="19.7109375" style="19" customWidth="1"/>
    <col min="7" max="16384" width="8.7109375" style="19"/>
  </cols>
  <sheetData>
    <row r="1" spans="1:6" x14ac:dyDescent="0.2">
      <c r="F1" s="86"/>
    </row>
    <row r="2" spans="1:6" ht="38.25" x14ac:dyDescent="0.2">
      <c r="A2" s="25" t="s">
        <v>157</v>
      </c>
      <c r="B2" s="119" t="s">
        <v>151</v>
      </c>
      <c r="C2" s="119" t="s">
        <v>112</v>
      </c>
      <c r="D2" s="120" t="s">
        <v>113</v>
      </c>
      <c r="E2" s="119" t="s">
        <v>158</v>
      </c>
      <c r="F2" s="119" t="s">
        <v>114</v>
      </c>
    </row>
    <row r="3" spans="1:6" x14ac:dyDescent="0.2">
      <c r="A3" s="10" t="s">
        <v>208</v>
      </c>
    </row>
    <row r="5" spans="1:6" x14ac:dyDescent="0.2">
      <c r="A5" s="19" t="s">
        <v>115</v>
      </c>
      <c r="B5" s="234">
        <v>1926129.9126303906</v>
      </c>
      <c r="C5" s="47">
        <v>1796824.92</v>
      </c>
      <c r="D5" s="86">
        <v>82820.289999999994</v>
      </c>
      <c r="E5" s="86">
        <f>C5+D5</f>
        <v>1879645.21</v>
      </c>
      <c r="F5" s="86">
        <f>E5-B5</f>
        <v>-46484.702630390646</v>
      </c>
    </row>
    <row r="6" spans="1:6" x14ac:dyDescent="0.2">
      <c r="A6" s="19" t="s">
        <v>116</v>
      </c>
      <c r="B6" s="234">
        <v>1200610.5348040138</v>
      </c>
      <c r="C6" s="47">
        <v>1113747.27</v>
      </c>
      <c r="D6" s="86">
        <v>27055.95</v>
      </c>
      <c r="E6" s="86">
        <f>C6+D6</f>
        <v>1140803.22</v>
      </c>
      <c r="F6" s="86">
        <f t="shared" ref="F6:F12" si="0">E6-B6</f>
        <v>-59807.314804013819</v>
      </c>
    </row>
    <row r="7" spans="1:6" x14ac:dyDescent="0.2">
      <c r="A7" s="19" t="s">
        <v>117</v>
      </c>
      <c r="B7" s="234">
        <v>1724535.8991606159</v>
      </c>
      <c r="C7" s="47">
        <v>1658699.21</v>
      </c>
      <c r="D7" s="86">
        <v>26208.77</v>
      </c>
      <c r="E7" s="86">
        <f t="shared" ref="E7" si="1">C7+D7</f>
        <v>1684907.98</v>
      </c>
      <c r="F7" s="86">
        <f t="shared" si="0"/>
        <v>-39627.919160615886</v>
      </c>
    </row>
    <row r="8" spans="1:6" x14ac:dyDescent="0.2">
      <c r="A8" s="19" t="s">
        <v>118</v>
      </c>
      <c r="B8" s="234">
        <v>124928.6831758085</v>
      </c>
      <c r="C8" s="47">
        <v>157985.66</v>
      </c>
      <c r="D8" s="86">
        <v>-11394.88</v>
      </c>
      <c r="E8" s="86">
        <f>C8+D8</f>
        <v>146590.78</v>
      </c>
      <c r="F8" s="86">
        <f t="shared" si="0"/>
        <v>21662.096824191496</v>
      </c>
    </row>
    <row r="9" spans="1:6" x14ac:dyDescent="0.2">
      <c r="A9" s="19" t="s">
        <v>119</v>
      </c>
      <c r="B9" s="234">
        <v>120448.52142356017</v>
      </c>
      <c r="C9" s="47">
        <v>119077.66</v>
      </c>
      <c r="D9" s="86">
        <v>-14685.04</v>
      </c>
      <c r="E9" s="86">
        <f t="shared" ref="E9" si="2">C9+D9</f>
        <v>104392.62</v>
      </c>
      <c r="F9" s="86">
        <f t="shared" si="0"/>
        <v>-16055.901423560179</v>
      </c>
    </row>
    <row r="10" spans="1:6" x14ac:dyDescent="0.2">
      <c r="A10" s="19" t="s">
        <v>120</v>
      </c>
      <c r="B10" s="234">
        <v>89439.260661076347</v>
      </c>
      <c r="C10" s="47">
        <v>87371.199999999997</v>
      </c>
      <c r="D10" s="86">
        <v>-50218.01</v>
      </c>
      <c r="E10" s="86">
        <f>C10+D10</f>
        <v>37153.189999999995</v>
      </c>
      <c r="F10" s="86">
        <f t="shared" si="0"/>
        <v>-52286.070661076352</v>
      </c>
    </row>
    <row r="11" spans="1:6" x14ac:dyDescent="0.2">
      <c r="A11" s="19" t="s">
        <v>121</v>
      </c>
      <c r="B11" s="234">
        <v>14999.436975385388</v>
      </c>
      <c r="C11" s="47">
        <v>14446.11</v>
      </c>
      <c r="D11" s="86">
        <v>-11134.01</v>
      </c>
      <c r="E11" s="86">
        <f t="shared" ref="E11:E12" si="3">C11+D11</f>
        <v>3312.1000000000004</v>
      </c>
      <c r="F11" s="86">
        <f t="shared" si="0"/>
        <v>-11687.336975385388</v>
      </c>
    </row>
    <row r="12" spans="1:6" x14ac:dyDescent="0.2">
      <c r="A12" s="19" t="s">
        <v>122</v>
      </c>
      <c r="B12" s="234">
        <v>169850.73496120572</v>
      </c>
      <c r="C12" s="47">
        <v>184490.87</v>
      </c>
      <c r="D12" s="86">
        <v>4194.6899999999996</v>
      </c>
      <c r="E12" s="86">
        <f t="shared" si="3"/>
        <v>188685.56</v>
      </c>
      <c r="F12" s="86">
        <f t="shared" si="0"/>
        <v>18834.825038794283</v>
      </c>
    </row>
    <row r="13" spans="1:6" x14ac:dyDescent="0.2">
      <c r="B13" s="235">
        <f>SUM(B5:B12)</f>
        <v>5370942.9837920573</v>
      </c>
      <c r="C13" s="235">
        <f>SUM(C5:C12)</f>
        <v>5132642.9000000013</v>
      </c>
      <c r="D13" s="235">
        <f>SUM(D5:D12)</f>
        <v>52847.759999999966</v>
      </c>
      <c r="E13" s="235">
        <f>SUM(E5:E12)</f>
        <v>5185490.66</v>
      </c>
      <c r="F13" s="235">
        <f>SUM(F5:F12)</f>
        <v>-185452.32379205647</v>
      </c>
    </row>
    <row r="14" spans="1:6" x14ac:dyDescent="0.2">
      <c r="C14" s="86"/>
      <c r="E14" s="86"/>
    </row>
    <row r="15" spans="1:6" x14ac:dyDescent="0.2">
      <c r="A15" s="10" t="s">
        <v>209</v>
      </c>
    </row>
    <row r="17" spans="1:6" x14ac:dyDescent="0.2">
      <c r="A17" s="19" t="s">
        <v>115</v>
      </c>
      <c r="B17" s="234">
        <v>2100878.0960023659</v>
      </c>
      <c r="C17" s="47">
        <v>1845602.27</v>
      </c>
      <c r="D17" s="86">
        <v>35151.699999999997</v>
      </c>
      <c r="E17" s="86">
        <f>C17+D17</f>
        <v>1880753.97</v>
      </c>
      <c r="F17" s="86">
        <f>E17-B17</f>
        <v>-220124.12600236596</v>
      </c>
    </row>
    <row r="18" spans="1:6" x14ac:dyDescent="0.2">
      <c r="A18" s="19" t="s">
        <v>116</v>
      </c>
      <c r="B18" s="234">
        <v>1180562.6282126587</v>
      </c>
      <c r="C18" s="47">
        <v>1054951.26</v>
      </c>
      <c r="D18" s="86">
        <v>19461.310000000001</v>
      </c>
      <c r="E18" s="86">
        <f>C18+D18</f>
        <v>1074412.57</v>
      </c>
      <c r="F18" s="86">
        <f t="shared" ref="F18:F24" si="4">E18-B18</f>
        <v>-106150.05821265862</v>
      </c>
    </row>
    <row r="19" spans="1:6" x14ac:dyDescent="0.2">
      <c r="A19" s="19" t="s">
        <v>117</v>
      </c>
      <c r="B19" s="234">
        <v>1686630.7692399761</v>
      </c>
      <c r="C19" s="47">
        <v>1599598.81</v>
      </c>
      <c r="D19" s="86">
        <v>811.72</v>
      </c>
      <c r="E19" s="86">
        <f t="shared" ref="E19" si="5">C19+D19</f>
        <v>1600410.53</v>
      </c>
      <c r="F19" s="86">
        <f t="shared" si="4"/>
        <v>-86220.239239976043</v>
      </c>
    </row>
    <row r="20" spans="1:6" x14ac:dyDescent="0.2">
      <c r="A20" s="19" t="s">
        <v>118</v>
      </c>
      <c r="B20" s="234">
        <v>124521.78415483145</v>
      </c>
      <c r="C20" s="47">
        <v>123281.15</v>
      </c>
      <c r="D20" s="86">
        <v>499.11</v>
      </c>
      <c r="E20" s="86">
        <f>C20+D20</f>
        <v>123780.26</v>
      </c>
      <c r="F20" s="86">
        <f t="shared" si="4"/>
        <v>-741.5241548314516</v>
      </c>
    </row>
    <row r="21" spans="1:6" x14ac:dyDescent="0.2">
      <c r="A21" s="19" t="s">
        <v>119</v>
      </c>
      <c r="B21" s="234">
        <v>120448.52166235395</v>
      </c>
      <c r="C21" s="47">
        <v>119077.66</v>
      </c>
      <c r="D21" s="86">
        <v>-1819.96</v>
      </c>
      <c r="E21" s="86">
        <f t="shared" ref="E21" si="6">C21+D21</f>
        <v>117257.7</v>
      </c>
      <c r="F21" s="86">
        <f t="shared" si="4"/>
        <v>-3190.8216623539483</v>
      </c>
    </row>
    <row r="22" spans="1:6" x14ac:dyDescent="0.2">
      <c r="A22" s="19" t="s">
        <v>120</v>
      </c>
      <c r="B22" s="234">
        <v>89439.260661076347</v>
      </c>
      <c r="C22" s="47">
        <v>87371.19</v>
      </c>
      <c r="D22" s="86">
        <v>51556.72</v>
      </c>
      <c r="E22" s="86">
        <f>C22+D22</f>
        <v>138927.91</v>
      </c>
      <c r="F22" s="86">
        <f t="shared" si="4"/>
        <v>49488.649338923657</v>
      </c>
    </row>
    <row r="23" spans="1:6" x14ac:dyDescent="0.2">
      <c r="A23" s="19" t="s">
        <v>121</v>
      </c>
      <c r="B23" s="234">
        <v>14999.436975385388</v>
      </c>
      <c r="C23" s="47">
        <v>14446.12</v>
      </c>
      <c r="D23" s="86">
        <v>11451.32</v>
      </c>
      <c r="E23" s="86">
        <f t="shared" ref="E23:E24" si="7">C23+D23</f>
        <v>25897.440000000002</v>
      </c>
      <c r="F23" s="86">
        <f t="shared" si="4"/>
        <v>10898.003024614614</v>
      </c>
    </row>
    <row r="24" spans="1:6" x14ac:dyDescent="0.2">
      <c r="A24" s="19" t="s">
        <v>122</v>
      </c>
      <c r="B24" s="234">
        <v>162331.36545835243</v>
      </c>
      <c r="C24" s="47">
        <v>157326.29999999999</v>
      </c>
      <c r="D24" s="86">
        <v>-9936.9500000000007</v>
      </c>
      <c r="E24" s="86">
        <f t="shared" si="7"/>
        <v>147389.34999999998</v>
      </c>
      <c r="F24" s="86">
        <f t="shared" si="4"/>
        <v>-14942.015458352456</v>
      </c>
    </row>
    <row r="25" spans="1:6" x14ac:dyDescent="0.2">
      <c r="B25" s="235">
        <f>SUM(B17:B24)</f>
        <v>5479811.8623669995</v>
      </c>
      <c r="C25" s="235">
        <f>SUM(C17:C24)</f>
        <v>5001654.7600000007</v>
      </c>
      <c r="D25" s="235">
        <f>SUM(D17:D24)</f>
        <v>107174.97000000002</v>
      </c>
      <c r="E25" s="235">
        <f>SUM(E17:E24)</f>
        <v>5108829.7300000004</v>
      </c>
      <c r="F25" s="235">
        <f>SUM(F17:F24)</f>
        <v>-370982.13236700022</v>
      </c>
    </row>
    <row r="27" spans="1:6" x14ac:dyDescent="0.2">
      <c r="A27" s="10" t="s">
        <v>210</v>
      </c>
    </row>
    <row r="29" spans="1:6" x14ac:dyDescent="0.2">
      <c r="A29" s="19" t="s">
        <v>115</v>
      </c>
      <c r="B29" s="234">
        <v>2522127.4916751143</v>
      </c>
      <c r="C29" s="47">
        <v>1887173.29</v>
      </c>
      <c r="D29" s="86">
        <v>-88504.62</v>
      </c>
      <c r="E29" s="86">
        <f>C29+D29</f>
        <v>1798668.67</v>
      </c>
      <c r="F29" s="86">
        <f>E29-B29</f>
        <v>-723458.82167511433</v>
      </c>
    </row>
    <row r="30" spans="1:6" x14ac:dyDescent="0.2">
      <c r="A30" s="19" t="s">
        <v>116</v>
      </c>
      <c r="B30" s="234">
        <v>1192069.7268829369</v>
      </c>
      <c r="C30" s="47">
        <v>1046918.31</v>
      </c>
      <c r="D30" s="86">
        <v>1548.1</v>
      </c>
      <c r="E30" s="86">
        <f>C30+D30</f>
        <v>1048466.41</v>
      </c>
      <c r="F30" s="86">
        <f t="shared" ref="F30:F36" si="8">E30-B30</f>
        <v>-143603.31688293687</v>
      </c>
    </row>
    <row r="31" spans="1:6" x14ac:dyDescent="0.2">
      <c r="A31" s="19" t="s">
        <v>117</v>
      </c>
      <c r="B31" s="234">
        <v>1770603.3540596762</v>
      </c>
      <c r="C31" s="47">
        <v>1577958.38</v>
      </c>
      <c r="D31" s="86">
        <v>-5233.3900000000003</v>
      </c>
      <c r="E31" s="86">
        <f t="shared" ref="E31" si="9">C31+D31</f>
        <v>1572724.99</v>
      </c>
      <c r="F31" s="86">
        <f t="shared" si="8"/>
        <v>-197878.36405967618</v>
      </c>
    </row>
    <row r="32" spans="1:6" x14ac:dyDescent="0.2">
      <c r="A32" s="19" t="s">
        <v>118</v>
      </c>
      <c r="B32" s="234">
        <v>124517.30143609981</v>
      </c>
      <c r="C32" s="47">
        <v>183920.44</v>
      </c>
      <c r="D32" s="86">
        <v>12728.37</v>
      </c>
      <c r="E32" s="86">
        <f>C32+D32</f>
        <v>196648.81</v>
      </c>
      <c r="F32" s="86">
        <f t="shared" si="8"/>
        <v>72131.508563900192</v>
      </c>
    </row>
    <row r="33" spans="1:6" x14ac:dyDescent="0.2">
      <c r="A33" s="19" t="s">
        <v>119</v>
      </c>
      <c r="B33" s="234">
        <v>120448.52178825533</v>
      </c>
      <c r="C33" s="47">
        <v>119077.65</v>
      </c>
      <c r="D33" s="86">
        <v>20292.73</v>
      </c>
      <c r="E33" s="86">
        <f t="shared" ref="E33" si="10">C33+D33</f>
        <v>139370.38</v>
      </c>
      <c r="F33" s="86">
        <f t="shared" si="8"/>
        <v>18921.858211744679</v>
      </c>
    </row>
    <row r="34" spans="1:6" x14ac:dyDescent="0.2">
      <c r="A34" s="19" t="s">
        <v>120</v>
      </c>
      <c r="B34" s="234">
        <v>89439.260661076347</v>
      </c>
      <c r="C34" s="47">
        <v>82271.3</v>
      </c>
      <c r="D34" s="86">
        <v>5513.94</v>
      </c>
      <c r="E34" s="86">
        <f>C34+D34</f>
        <v>87785.24</v>
      </c>
      <c r="F34" s="86">
        <f t="shared" si="8"/>
        <v>-1654.0206610763416</v>
      </c>
    </row>
    <row r="35" spans="1:6" x14ac:dyDescent="0.2">
      <c r="A35" s="19" t="s">
        <v>121</v>
      </c>
      <c r="B35" s="234">
        <v>14999.436975385388</v>
      </c>
      <c r="C35" s="47">
        <v>14424.95</v>
      </c>
      <c r="D35" s="86">
        <v>173.48</v>
      </c>
      <c r="E35" s="86">
        <f t="shared" ref="E35:E36" si="11">C35+D35</f>
        <v>14598.43</v>
      </c>
      <c r="F35" s="86">
        <f t="shared" si="8"/>
        <v>-401.0069753853877</v>
      </c>
    </row>
    <row r="36" spans="1:6" x14ac:dyDescent="0.2">
      <c r="A36" s="19" t="s">
        <v>122</v>
      </c>
      <c r="B36" s="234">
        <v>153535.00111846172</v>
      </c>
      <c r="C36" s="47">
        <v>136211.98000000001</v>
      </c>
      <c r="D36" s="86">
        <v>9326.48</v>
      </c>
      <c r="E36" s="86">
        <f t="shared" si="11"/>
        <v>145538.46000000002</v>
      </c>
      <c r="F36" s="86">
        <f t="shared" si="8"/>
        <v>-7996.5411184616969</v>
      </c>
    </row>
    <row r="37" spans="1:6" x14ac:dyDescent="0.2">
      <c r="B37" s="235">
        <f>SUM(B29:B36)</f>
        <v>5987740.0945970062</v>
      </c>
      <c r="C37" s="235">
        <f>SUM(C29:C36)</f>
        <v>5047956.3000000017</v>
      </c>
      <c r="D37" s="235">
        <f>SUM(D29:D36)</f>
        <v>-44154.909999999989</v>
      </c>
      <c r="E37" s="235">
        <f>SUM(E29:E36)</f>
        <v>5003801.3899999997</v>
      </c>
      <c r="F37" s="235">
        <f>SUM(F29:F36)</f>
        <v>-983938.70459700609</v>
      </c>
    </row>
    <row r="39" spans="1:6" x14ac:dyDescent="0.2">
      <c r="A39" s="10" t="s">
        <v>211</v>
      </c>
    </row>
    <row r="41" spans="1:6" x14ac:dyDescent="0.2">
      <c r="A41" s="19" t="s">
        <v>115</v>
      </c>
      <c r="B41" s="234">
        <v>1969417.3110818798</v>
      </c>
      <c r="C41" s="47">
        <v>1762968.92</v>
      </c>
      <c r="D41" s="86">
        <v>3723.92</v>
      </c>
      <c r="E41" s="86">
        <f>C41+D41</f>
        <v>1766692.8399999999</v>
      </c>
      <c r="F41" s="86">
        <f>E41-B41</f>
        <v>-202724.47108187992</v>
      </c>
    </row>
    <row r="42" spans="1:6" x14ac:dyDescent="0.2">
      <c r="A42" s="19" t="s">
        <v>116</v>
      </c>
      <c r="B42" s="234">
        <v>1087279.5741260685</v>
      </c>
      <c r="C42" s="47">
        <v>1110757.98</v>
      </c>
      <c r="D42" s="86">
        <v>-35695.68</v>
      </c>
      <c r="E42" s="86">
        <f>C42+D42</f>
        <v>1075062.3</v>
      </c>
      <c r="F42" s="86">
        <f t="shared" ref="F42:F48" si="12">E42-B42</f>
        <v>-12217.274126068456</v>
      </c>
    </row>
    <row r="43" spans="1:6" x14ac:dyDescent="0.2">
      <c r="A43" s="19" t="s">
        <v>117</v>
      </c>
      <c r="B43" s="234">
        <v>1732780.9459913773</v>
      </c>
      <c r="C43" s="47">
        <v>1770357.98</v>
      </c>
      <c r="D43" s="86">
        <v>-63493.34</v>
      </c>
      <c r="E43" s="86">
        <f t="shared" ref="E43" si="13">C43+D43</f>
        <v>1706864.6399999999</v>
      </c>
      <c r="F43" s="86">
        <f t="shared" si="12"/>
        <v>-25916.305991377449</v>
      </c>
    </row>
    <row r="44" spans="1:6" x14ac:dyDescent="0.2">
      <c r="A44" s="19" t="s">
        <v>118</v>
      </c>
      <c r="B44" s="234">
        <v>124423.63555851819</v>
      </c>
      <c r="C44" s="47">
        <v>158597.56</v>
      </c>
      <c r="D44" s="86">
        <v>-14625.08</v>
      </c>
      <c r="E44" s="86">
        <f>C44+D44</f>
        <v>143972.48000000001</v>
      </c>
      <c r="F44" s="86">
        <f t="shared" si="12"/>
        <v>19548.844441481822</v>
      </c>
    </row>
    <row r="45" spans="1:6" x14ac:dyDescent="0.2">
      <c r="A45" s="19" t="s">
        <v>119</v>
      </c>
      <c r="B45" s="234">
        <v>120448.52185463546</v>
      </c>
      <c r="C45" s="47">
        <v>119077.66</v>
      </c>
      <c r="D45" s="86">
        <v>1302.56</v>
      </c>
      <c r="E45" s="86">
        <f t="shared" ref="E45" si="14">C45+D45</f>
        <v>120380.22</v>
      </c>
      <c r="F45" s="86">
        <f t="shared" si="12"/>
        <v>-68.301854635457858</v>
      </c>
    </row>
    <row r="46" spans="1:6" x14ac:dyDescent="0.2">
      <c r="A46" s="19" t="s">
        <v>120</v>
      </c>
      <c r="B46" s="234">
        <v>89439.260661076347</v>
      </c>
      <c r="C46" s="47">
        <v>92471.1</v>
      </c>
      <c r="D46" s="86">
        <v>1656.12</v>
      </c>
      <c r="E46" s="86">
        <f>C46+D46</f>
        <v>94127.22</v>
      </c>
      <c r="F46" s="86">
        <f t="shared" si="12"/>
        <v>4687.9593389236543</v>
      </c>
    </row>
    <row r="47" spans="1:6" x14ac:dyDescent="0.2">
      <c r="A47" s="19" t="s">
        <v>121</v>
      </c>
      <c r="B47" s="234">
        <v>14999.436975385388</v>
      </c>
      <c r="C47" s="47">
        <v>14467.27</v>
      </c>
      <c r="D47" s="86">
        <v>151.99</v>
      </c>
      <c r="E47" s="86">
        <f t="shared" ref="E47:E48" si="15">C47+D47</f>
        <v>14619.26</v>
      </c>
      <c r="F47" s="86">
        <f t="shared" si="12"/>
        <v>-380.17697538538778</v>
      </c>
    </row>
    <row r="48" spans="1:6" x14ac:dyDescent="0.2">
      <c r="A48" s="19" t="s">
        <v>122</v>
      </c>
      <c r="B48" s="234">
        <v>145732.9988828903</v>
      </c>
      <c r="C48" s="47">
        <v>159811.74</v>
      </c>
      <c r="D48" s="86">
        <v>-7261.24</v>
      </c>
      <c r="E48" s="86">
        <f t="shared" si="15"/>
        <v>152550.5</v>
      </c>
      <c r="F48" s="86">
        <f t="shared" si="12"/>
        <v>6817.5011171096994</v>
      </c>
    </row>
    <row r="49" spans="1:6" x14ac:dyDescent="0.2">
      <c r="B49" s="235">
        <f>SUM(B41:B48)</f>
        <v>5284521.685131832</v>
      </c>
      <c r="C49" s="235">
        <f>SUM(C41:C48)</f>
        <v>5188510.209999999</v>
      </c>
      <c r="D49" s="235">
        <f>SUM(D41:D48)</f>
        <v>-114240.75000000001</v>
      </c>
      <c r="E49" s="235">
        <f>SUM(E41:E48)</f>
        <v>5074269.459999999</v>
      </c>
      <c r="F49" s="235">
        <f>SUM(F41:F48)</f>
        <v>-210252.22513183151</v>
      </c>
    </row>
    <row r="51" spans="1:6" x14ac:dyDescent="0.2">
      <c r="A51" s="10" t="s">
        <v>212</v>
      </c>
      <c r="B51" s="119"/>
      <c r="C51" s="119"/>
      <c r="D51" s="120"/>
      <c r="E51" s="119"/>
      <c r="F51" s="119"/>
    </row>
    <row r="52" spans="1:6" x14ac:dyDescent="0.2">
      <c r="A52" s="25"/>
      <c r="B52" s="119"/>
      <c r="C52" s="119"/>
      <c r="D52" s="236"/>
      <c r="E52" s="119"/>
      <c r="F52" s="119"/>
    </row>
    <row r="53" spans="1:6" x14ac:dyDescent="0.2">
      <c r="A53" s="19" t="s">
        <v>115</v>
      </c>
      <c r="B53" s="237">
        <v>1770644.281991815</v>
      </c>
      <c r="C53" s="238">
        <f>B53</f>
        <v>1770644.281991815</v>
      </c>
      <c r="D53" s="239">
        <v>6779.36</v>
      </c>
      <c r="E53" s="86">
        <f t="shared" ref="E53:E60" si="16">C53+D53</f>
        <v>1777423.6419918151</v>
      </c>
      <c r="F53" s="86">
        <f>E53-B53</f>
        <v>6779.3600000001024</v>
      </c>
    </row>
    <row r="54" spans="1:6" x14ac:dyDescent="0.2">
      <c r="A54" s="19" t="s">
        <v>116</v>
      </c>
      <c r="B54" s="237">
        <v>1158990.2532412796</v>
      </c>
      <c r="C54" s="238">
        <f t="shared" ref="C54:C60" si="17">B54</f>
        <v>1158990.2532412796</v>
      </c>
      <c r="D54" s="239">
        <v>56487.12</v>
      </c>
      <c r="E54" s="86">
        <f t="shared" si="16"/>
        <v>1215477.3732412797</v>
      </c>
      <c r="F54" s="86">
        <f t="shared" ref="F54:F60" si="18">E54-B54</f>
        <v>56487.120000000112</v>
      </c>
    </row>
    <row r="55" spans="1:6" x14ac:dyDescent="0.2">
      <c r="A55" s="19" t="s">
        <v>117</v>
      </c>
      <c r="B55" s="237">
        <v>1741122.2613276725</v>
      </c>
      <c r="C55" s="238">
        <f t="shared" si="17"/>
        <v>1741122.2613276725</v>
      </c>
      <c r="D55" s="239">
        <v>77597.47</v>
      </c>
      <c r="E55" s="86">
        <f t="shared" si="16"/>
        <v>1818719.7313276725</v>
      </c>
      <c r="F55" s="86">
        <f t="shared" si="18"/>
        <v>77597.469999999972</v>
      </c>
    </row>
    <row r="56" spans="1:6" x14ac:dyDescent="0.2">
      <c r="A56" s="19" t="s">
        <v>118</v>
      </c>
      <c r="B56" s="237">
        <v>119122.44920192186</v>
      </c>
      <c r="C56" s="238">
        <f t="shared" si="17"/>
        <v>119122.44920192186</v>
      </c>
      <c r="D56" s="239">
        <v>10464.280000000001</v>
      </c>
      <c r="E56" s="86">
        <f t="shared" si="16"/>
        <v>129586.72920192186</v>
      </c>
      <c r="F56" s="86">
        <f t="shared" si="18"/>
        <v>10464.279999999999</v>
      </c>
    </row>
    <row r="57" spans="1:6" x14ac:dyDescent="0.2">
      <c r="A57" s="19" t="s">
        <v>119</v>
      </c>
      <c r="B57" s="237">
        <v>123037.15948849384</v>
      </c>
      <c r="C57" s="238">
        <f t="shared" si="17"/>
        <v>123037.15948849384</v>
      </c>
      <c r="D57" s="239">
        <v>-8583.94</v>
      </c>
      <c r="E57" s="86">
        <f t="shared" si="16"/>
        <v>114453.21948849384</v>
      </c>
      <c r="F57" s="86">
        <f t="shared" si="18"/>
        <v>-8583.9400000000023</v>
      </c>
    </row>
    <row r="58" spans="1:6" x14ac:dyDescent="0.2">
      <c r="A58" s="19" t="s">
        <v>120</v>
      </c>
      <c r="B58" s="237">
        <v>87954.492846306632</v>
      </c>
      <c r="C58" s="238">
        <f t="shared" si="17"/>
        <v>87954.492846306632</v>
      </c>
      <c r="D58" s="239">
        <v>4379.72</v>
      </c>
      <c r="E58" s="86">
        <f t="shared" si="16"/>
        <v>92334.212846306633</v>
      </c>
      <c r="F58" s="86">
        <f t="shared" si="18"/>
        <v>4379.7200000000012</v>
      </c>
    </row>
    <row r="59" spans="1:6" x14ac:dyDescent="0.2">
      <c r="A59" s="19" t="s">
        <v>121</v>
      </c>
      <c r="B59" s="237">
        <v>14681.69046454518</v>
      </c>
      <c r="C59" s="238">
        <f t="shared" si="17"/>
        <v>14681.69046454518</v>
      </c>
      <c r="D59" s="239">
        <v>596.98</v>
      </c>
      <c r="E59" s="86">
        <f t="shared" si="16"/>
        <v>15278.670464545179</v>
      </c>
      <c r="F59" s="86">
        <f t="shared" si="18"/>
        <v>596.97999999999956</v>
      </c>
    </row>
    <row r="60" spans="1:6" x14ac:dyDescent="0.2">
      <c r="A60" s="19" t="s">
        <v>122</v>
      </c>
      <c r="B60" s="237">
        <v>146871.85291983603</v>
      </c>
      <c r="C60" s="238">
        <f t="shared" si="17"/>
        <v>146871.85291983603</v>
      </c>
      <c r="D60" s="239">
        <v>4802.26</v>
      </c>
      <c r="E60" s="86">
        <f t="shared" si="16"/>
        <v>151674.11291983604</v>
      </c>
      <c r="F60" s="86">
        <f t="shared" si="18"/>
        <v>4802.2600000000093</v>
      </c>
    </row>
    <row r="61" spans="1:6" x14ac:dyDescent="0.2">
      <c r="B61" s="235">
        <f>SUM(B53:B60)</f>
        <v>5162424.4414818697</v>
      </c>
      <c r="C61" s="235">
        <f>SUM(C53:C60)</f>
        <v>5162424.4414818697</v>
      </c>
      <c r="D61" s="240">
        <f>SUM(D53:D60)</f>
        <v>152523.25000000003</v>
      </c>
      <c r="E61" s="235">
        <f>SUM(E53:E60)</f>
        <v>5314947.6914818725</v>
      </c>
      <c r="F61" s="235">
        <f>SUM(F53:F60)</f>
        <v>152523.2500000002</v>
      </c>
    </row>
    <row r="62" spans="1:6" x14ac:dyDescent="0.2">
      <c r="D62" s="46"/>
    </row>
    <row r="63" spans="1:6" x14ac:dyDescent="0.2">
      <c r="A63" s="10" t="s">
        <v>213</v>
      </c>
      <c r="D63" s="46"/>
    </row>
    <row r="64" spans="1:6" x14ac:dyDescent="0.2">
      <c r="D64" s="46"/>
    </row>
    <row r="65" spans="1:6" x14ac:dyDescent="0.2">
      <c r="A65" s="19" t="s">
        <v>115</v>
      </c>
      <c r="B65" s="237">
        <v>1826690.7519550906</v>
      </c>
      <c r="C65" s="238">
        <f t="shared" ref="C65:C72" si="19">B65</f>
        <v>1826690.7519550906</v>
      </c>
      <c r="D65" s="239">
        <v>-23257.599999999999</v>
      </c>
      <c r="E65" s="86">
        <f t="shared" ref="E65:E72" si="20">C65+D65</f>
        <v>1803433.1519550905</v>
      </c>
      <c r="F65" s="86">
        <f>E65-B65</f>
        <v>-23257.600000000093</v>
      </c>
    </row>
    <row r="66" spans="1:6" x14ac:dyDescent="0.2">
      <c r="A66" s="19" t="s">
        <v>116</v>
      </c>
      <c r="B66" s="237">
        <v>1225367.0124898211</v>
      </c>
      <c r="C66" s="238">
        <f t="shared" si="19"/>
        <v>1225367.0124898211</v>
      </c>
      <c r="D66" s="239">
        <v>-20742.34</v>
      </c>
      <c r="E66" s="86">
        <f t="shared" si="20"/>
        <v>1204624.672489821</v>
      </c>
      <c r="F66" s="86">
        <f t="shared" ref="F66:F72" si="21">E66-B66</f>
        <v>-20742.340000000084</v>
      </c>
    </row>
    <row r="67" spans="1:6" x14ac:dyDescent="0.2">
      <c r="A67" s="19" t="s">
        <v>117</v>
      </c>
      <c r="B67" s="237">
        <v>1731274.0250610036</v>
      </c>
      <c r="C67" s="238">
        <f t="shared" si="19"/>
        <v>1731274.0250610036</v>
      </c>
      <c r="D67" s="239">
        <v>28186.21</v>
      </c>
      <c r="E67" s="86">
        <f t="shared" si="20"/>
        <v>1759460.2350610036</v>
      </c>
      <c r="F67" s="86">
        <f t="shared" si="21"/>
        <v>28186.209999999963</v>
      </c>
    </row>
    <row r="68" spans="1:6" x14ac:dyDescent="0.2">
      <c r="A68" s="19" t="s">
        <v>118</v>
      </c>
      <c r="B68" s="237">
        <v>119770.78635103686</v>
      </c>
      <c r="C68" s="238">
        <f t="shared" si="19"/>
        <v>119770.78635103686</v>
      </c>
      <c r="D68" s="239">
        <v>6126.36</v>
      </c>
      <c r="E68" s="86">
        <f t="shared" si="20"/>
        <v>125897.14635103686</v>
      </c>
      <c r="F68" s="86">
        <f t="shared" si="21"/>
        <v>6126.3600000000006</v>
      </c>
    </row>
    <row r="69" spans="1:6" x14ac:dyDescent="0.2">
      <c r="A69" s="19" t="s">
        <v>119</v>
      </c>
      <c r="B69" s="237">
        <v>122853.48216799618</v>
      </c>
      <c r="C69" s="238">
        <f t="shared" si="19"/>
        <v>122853.48216799618</v>
      </c>
      <c r="D69" s="239">
        <v>-731.53</v>
      </c>
      <c r="E69" s="86">
        <f t="shared" si="20"/>
        <v>122121.95216799618</v>
      </c>
      <c r="F69" s="86">
        <f t="shared" si="21"/>
        <v>-731.52999999999884</v>
      </c>
    </row>
    <row r="70" spans="1:6" x14ac:dyDescent="0.2">
      <c r="A70" s="19" t="s">
        <v>120</v>
      </c>
      <c r="B70" s="237">
        <v>87954.492846306632</v>
      </c>
      <c r="C70" s="238">
        <f t="shared" si="19"/>
        <v>87954.492846306632</v>
      </c>
      <c r="D70" s="239">
        <v>-5591.22</v>
      </c>
      <c r="E70" s="86">
        <f t="shared" si="20"/>
        <v>82363.272846306631</v>
      </c>
      <c r="F70" s="86">
        <f t="shared" si="21"/>
        <v>-5591.2200000000012</v>
      </c>
    </row>
    <row r="71" spans="1:6" x14ac:dyDescent="0.2">
      <c r="A71" s="19" t="s">
        <v>121</v>
      </c>
      <c r="B71" s="237">
        <v>14681.69046454518</v>
      </c>
      <c r="C71" s="238">
        <f t="shared" si="19"/>
        <v>14681.69046454518</v>
      </c>
      <c r="D71" s="239">
        <v>181.2</v>
      </c>
      <c r="E71" s="86">
        <f t="shared" si="20"/>
        <v>14862.89046454518</v>
      </c>
      <c r="F71" s="86">
        <f t="shared" si="21"/>
        <v>181.20000000000073</v>
      </c>
    </row>
    <row r="72" spans="1:6" x14ac:dyDescent="0.2">
      <c r="A72" s="19" t="s">
        <v>122</v>
      </c>
      <c r="B72" s="237">
        <v>150382.43078679146</v>
      </c>
      <c r="C72" s="238">
        <f t="shared" si="19"/>
        <v>150382.43078679146</v>
      </c>
      <c r="D72" s="239">
        <v>6188.85</v>
      </c>
      <c r="E72" s="86">
        <f t="shared" si="20"/>
        <v>156571.28078679147</v>
      </c>
      <c r="F72" s="86">
        <f t="shared" si="21"/>
        <v>6188.8500000000058</v>
      </c>
    </row>
    <row r="73" spans="1:6" x14ac:dyDescent="0.2">
      <c r="B73" s="235">
        <f>SUM(B65:B72)</f>
        <v>5278974.6721225921</v>
      </c>
      <c r="C73" s="235">
        <f>SUM(C65:C72)</f>
        <v>5278974.6721225921</v>
      </c>
      <c r="D73" s="240">
        <f>SUM(D65:D72)</f>
        <v>-9640.0700000000015</v>
      </c>
      <c r="E73" s="235">
        <f>SUM(E65:E72)</f>
        <v>5269334.6021225918</v>
      </c>
      <c r="F73" s="235">
        <f>SUM(F65:F72)</f>
        <v>-9640.0700000002071</v>
      </c>
    </row>
    <row r="74" spans="1:6" x14ac:dyDescent="0.2">
      <c r="D74" s="46"/>
    </row>
    <row r="75" spans="1:6" x14ac:dyDescent="0.2">
      <c r="D75" s="46"/>
    </row>
    <row r="76" spans="1:6" x14ac:dyDescent="0.2">
      <c r="D76" s="46"/>
    </row>
    <row r="77" spans="1:6" x14ac:dyDescent="0.2">
      <c r="D77" s="46"/>
    </row>
    <row r="78" spans="1:6" x14ac:dyDescent="0.2">
      <c r="D78" s="46"/>
    </row>
    <row r="79" spans="1:6" x14ac:dyDescent="0.2">
      <c r="A79" s="10" t="s">
        <v>214</v>
      </c>
      <c r="D79" s="46"/>
    </row>
    <row r="80" spans="1:6" x14ac:dyDescent="0.2">
      <c r="A80" s="10"/>
      <c r="D80" s="46"/>
    </row>
    <row r="81" spans="1:6" x14ac:dyDescent="0.2">
      <c r="A81" s="19" t="s">
        <v>115</v>
      </c>
      <c r="B81" s="237">
        <v>2208950.2615340417</v>
      </c>
      <c r="C81" s="238">
        <f t="shared" ref="C81:C88" si="22">B81</f>
        <v>2208950.2615340417</v>
      </c>
      <c r="D81" s="239">
        <v>-21815.27</v>
      </c>
      <c r="E81" s="86">
        <f t="shared" ref="E81:E88" si="23">C81+D81</f>
        <v>2187134.9915340417</v>
      </c>
      <c r="F81" s="86">
        <f>E81-B81</f>
        <v>-21815.270000000019</v>
      </c>
    </row>
    <row r="82" spans="1:6" x14ac:dyDescent="0.2">
      <c r="A82" s="19" t="s">
        <v>116</v>
      </c>
      <c r="B82" s="237">
        <v>1403176.4834346864</v>
      </c>
      <c r="C82" s="238">
        <f t="shared" si="22"/>
        <v>1403176.4834346864</v>
      </c>
      <c r="D82" s="239">
        <v>41740.32</v>
      </c>
      <c r="E82" s="86">
        <f t="shared" si="23"/>
        <v>1444916.8034346865</v>
      </c>
      <c r="F82" s="86">
        <f t="shared" ref="F82:F88" si="24">E82-B82</f>
        <v>41740.320000000065</v>
      </c>
    </row>
    <row r="83" spans="1:6" x14ac:dyDescent="0.2">
      <c r="A83" s="19" t="s">
        <v>117</v>
      </c>
      <c r="B83" s="237">
        <v>1766711.8226978616</v>
      </c>
      <c r="C83" s="238">
        <f t="shared" si="22"/>
        <v>1766711.8226978616</v>
      </c>
      <c r="D83" s="239">
        <v>64136.15</v>
      </c>
      <c r="E83" s="86">
        <f t="shared" si="23"/>
        <v>1830847.9726978615</v>
      </c>
      <c r="F83" s="86">
        <f t="shared" si="24"/>
        <v>64136.149999999907</v>
      </c>
    </row>
    <row r="84" spans="1:6" x14ac:dyDescent="0.2">
      <c r="A84" s="19" t="s">
        <v>118</v>
      </c>
      <c r="B84" s="237">
        <v>119312.13165200176</v>
      </c>
      <c r="C84" s="238">
        <f t="shared" si="22"/>
        <v>119312.13165200176</v>
      </c>
      <c r="D84" s="239">
        <v>4974.3999999999996</v>
      </c>
      <c r="E84" s="86">
        <f t="shared" si="23"/>
        <v>124286.53165200175</v>
      </c>
      <c r="F84" s="86">
        <f t="shared" si="24"/>
        <v>4974.3999999999942</v>
      </c>
    </row>
    <row r="85" spans="1:6" x14ac:dyDescent="0.2">
      <c r="A85" s="19" t="s">
        <v>119</v>
      </c>
      <c r="B85" s="237">
        <v>122670.44333045425</v>
      </c>
      <c r="C85" s="238">
        <f t="shared" si="22"/>
        <v>122670.44333045425</v>
      </c>
      <c r="D85" s="239">
        <v>13863.52</v>
      </c>
      <c r="E85" s="86">
        <f t="shared" si="23"/>
        <v>136533.96333045425</v>
      </c>
      <c r="F85" s="86">
        <f t="shared" si="24"/>
        <v>13863.520000000004</v>
      </c>
    </row>
    <row r="86" spans="1:6" x14ac:dyDescent="0.2">
      <c r="A86" s="19" t="s">
        <v>120</v>
      </c>
      <c r="B86" s="237">
        <v>87954.492846306632</v>
      </c>
      <c r="C86" s="238">
        <f t="shared" si="22"/>
        <v>87954.492846306632</v>
      </c>
      <c r="D86" s="239">
        <v>268</v>
      </c>
      <c r="E86" s="86">
        <f t="shared" si="23"/>
        <v>88222.492846306632</v>
      </c>
      <c r="F86" s="86">
        <f t="shared" si="24"/>
        <v>268</v>
      </c>
    </row>
    <row r="87" spans="1:6" x14ac:dyDescent="0.2">
      <c r="A87" s="19" t="s">
        <v>121</v>
      </c>
      <c r="B87" s="237">
        <v>14681.69046454518</v>
      </c>
      <c r="C87" s="238">
        <f t="shared" si="22"/>
        <v>14681.69046454518</v>
      </c>
      <c r="D87" s="239">
        <v>201.61</v>
      </c>
      <c r="E87" s="86">
        <f t="shared" si="23"/>
        <v>14883.30046454518</v>
      </c>
      <c r="F87" s="86">
        <f t="shared" si="24"/>
        <v>201.61000000000058</v>
      </c>
    </row>
    <row r="88" spans="1:6" x14ac:dyDescent="0.2">
      <c r="A88" s="19" t="s">
        <v>122</v>
      </c>
      <c r="B88" s="237">
        <v>155947.83255520664</v>
      </c>
      <c r="C88" s="238">
        <f t="shared" si="22"/>
        <v>155947.83255520664</v>
      </c>
      <c r="D88" s="239">
        <v>7430.6</v>
      </c>
      <c r="E88" s="86">
        <f t="shared" si="23"/>
        <v>163378.43255520664</v>
      </c>
      <c r="F88" s="86">
        <f t="shared" si="24"/>
        <v>7430.6000000000058</v>
      </c>
    </row>
    <row r="89" spans="1:6" x14ac:dyDescent="0.2">
      <c r="B89" s="235">
        <f>SUM(B81:B88)</f>
        <v>5879405.1585151041</v>
      </c>
      <c r="C89" s="235">
        <f>SUM(C81:C88)</f>
        <v>5879405.1585151041</v>
      </c>
      <c r="D89" s="240">
        <f>SUM(D81:D88)</f>
        <v>110799.33</v>
      </c>
      <c r="E89" s="235">
        <f>SUM(E81:E88)</f>
        <v>5990204.4885151042</v>
      </c>
      <c r="F89" s="235">
        <f>SUM(F81:F88)</f>
        <v>110799.32999999996</v>
      </c>
    </row>
    <row r="90" spans="1:6" x14ac:dyDescent="0.2">
      <c r="D90" s="46"/>
    </row>
    <row r="91" spans="1:6" x14ac:dyDescent="0.2">
      <c r="A91" s="10" t="s">
        <v>215</v>
      </c>
      <c r="D91" s="46"/>
    </row>
    <row r="92" spans="1:6" x14ac:dyDescent="0.2">
      <c r="D92" s="46"/>
    </row>
    <row r="93" spans="1:6" x14ac:dyDescent="0.2">
      <c r="A93" s="19" t="s">
        <v>115</v>
      </c>
      <c r="B93" s="237">
        <v>2971986.2254044591</v>
      </c>
      <c r="C93" s="238">
        <f t="shared" ref="C93:C100" si="25">B93</f>
        <v>2971986.2254044591</v>
      </c>
      <c r="D93" s="239">
        <v>-168312.41</v>
      </c>
      <c r="E93" s="86">
        <f t="shared" ref="E93:E100" si="26">C93+D93</f>
        <v>2803673.8154044589</v>
      </c>
      <c r="F93" s="86">
        <f>E93-B93</f>
        <v>-168312.41000000015</v>
      </c>
    </row>
    <row r="94" spans="1:6" x14ac:dyDescent="0.2">
      <c r="A94" s="19" t="s">
        <v>116</v>
      </c>
      <c r="B94" s="237">
        <v>1616374.4676354346</v>
      </c>
      <c r="C94" s="238">
        <f t="shared" si="25"/>
        <v>1616374.4676354346</v>
      </c>
      <c r="D94" s="239">
        <v>-121517.05</v>
      </c>
      <c r="E94" s="86">
        <f t="shared" si="26"/>
        <v>1494857.4176354345</v>
      </c>
      <c r="F94" s="86">
        <f t="shared" ref="F94:F100" si="27">E94-B94</f>
        <v>-121517.05000000005</v>
      </c>
    </row>
    <row r="95" spans="1:6" x14ac:dyDescent="0.2">
      <c r="A95" s="19" t="s">
        <v>117</v>
      </c>
      <c r="B95" s="237">
        <v>1824108.8652185188</v>
      </c>
      <c r="C95" s="238">
        <f t="shared" si="25"/>
        <v>1824108.8652185188</v>
      </c>
      <c r="D95" s="239">
        <v>-125511.98</v>
      </c>
      <c r="E95" s="86">
        <f t="shared" si="26"/>
        <v>1698596.8852185188</v>
      </c>
      <c r="F95" s="86">
        <f t="shared" si="27"/>
        <v>-125511.97999999998</v>
      </c>
    </row>
    <row r="96" spans="1:6" x14ac:dyDescent="0.2">
      <c r="A96" s="19" t="s">
        <v>118</v>
      </c>
      <c r="B96" s="237">
        <v>121671.70556177707</v>
      </c>
      <c r="C96" s="238">
        <f t="shared" si="25"/>
        <v>121671.70556177707</v>
      </c>
      <c r="D96" s="239">
        <v>-60326.74</v>
      </c>
      <c r="E96" s="86">
        <f t="shared" si="26"/>
        <v>61344.96556177707</v>
      </c>
      <c r="F96" s="86">
        <f t="shared" si="27"/>
        <v>-60326.74</v>
      </c>
    </row>
    <row r="97" spans="1:6" x14ac:dyDescent="0.2">
      <c r="A97" s="19" t="s">
        <v>119</v>
      </c>
      <c r="B97" s="237">
        <v>122488.07631488184</v>
      </c>
      <c r="C97" s="238">
        <f t="shared" si="25"/>
        <v>122488.07631488184</v>
      </c>
      <c r="D97" s="239">
        <v>-19715.32</v>
      </c>
      <c r="E97" s="86">
        <f t="shared" si="26"/>
        <v>102772.75631488184</v>
      </c>
      <c r="F97" s="86">
        <f t="shared" si="27"/>
        <v>-19715.319999999992</v>
      </c>
    </row>
    <row r="98" spans="1:6" x14ac:dyDescent="0.2">
      <c r="A98" s="19" t="s">
        <v>120</v>
      </c>
      <c r="B98" s="237">
        <v>87954.492846306632</v>
      </c>
      <c r="C98" s="238">
        <f t="shared" si="25"/>
        <v>87954.492846306632</v>
      </c>
      <c r="D98" s="239">
        <v>1559.31</v>
      </c>
      <c r="E98" s="86">
        <f t="shared" si="26"/>
        <v>89513.802846306629</v>
      </c>
      <c r="F98" s="86">
        <f t="shared" si="27"/>
        <v>1559.3099999999977</v>
      </c>
    </row>
    <row r="99" spans="1:6" x14ac:dyDescent="0.2">
      <c r="A99" s="19" t="s">
        <v>121</v>
      </c>
      <c r="B99" s="237">
        <v>14681.69046454518</v>
      </c>
      <c r="C99" s="238">
        <f t="shared" si="25"/>
        <v>14681.69046454518</v>
      </c>
      <c r="D99" s="239">
        <v>223.6</v>
      </c>
      <c r="E99" s="86">
        <f t="shared" si="26"/>
        <v>14905.29046454518</v>
      </c>
      <c r="F99" s="86">
        <f t="shared" si="27"/>
        <v>223.60000000000036</v>
      </c>
    </row>
    <row r="100" spans="1:6" x14ac:dyDescent="0.2">
      <c r="A100" s="19" t="s">
        <v>122</v>
      </c>
      <c r="B100" s="237">
        <v>161795.67427317522</v>
      </c>
      <c r="C100" s="238">
        <f t="shared" si="25"/>
        <v>161795.67427317522</v>
      </c>
      <c r="D100" s="239">
        <v>-21947</v>
      </c>
      <c r="E100" s="86">
        <f t="shared" si="26"/>
        <v>139848.67427317522</v>
      </c>
      <c r="F100" s="86">
        <f t="shared" si="27"/>
        <v>-21947</v>
      </c>
    </row>
    <row r="101" spans="1:6" x14ac:dyDescent="0.2">
      <c r="B101" s="235">
        <f>SUM(B93:B100)</f>
        <v>6921061.1977190971</v>
      </c>
      <c r="C101" s="235">
        <f>SUM(C93:C100)</f>
        <v>6921061.1977190971</v>
      </c>
      <c r="D101" s="240">
        <f>SUM(D93:D100)</f>
        <v>-515547.59</v>
      </c>
      <c r="E101" s="235">
        <f>SUM(E93:E100)</f>
        <v>6405513.6077190991</v>
      </c>
      <c r="F101" s="235">
        <f>SUM(F93:F100)</f>
        <v>-515547.5900000002</v>
      </c>
    </row>
    <row r="102" spans="1:6" x14ac:dyDescent="0.2">
      <c r="D102" s="46"/>
    </row>
    <row r="103" spans="1:6" x14ac:dyDescent="0.2">
      <c r="A103" s="10" t="s">
        <v>216</v>
      </c>
      <c r="D103" s="46"/>
    </row>
    <row r="104" spans="1:6" x14ac:dyDescent="0.2">
      <c r="D104" s="46"/>
    </row>
    <row r="105" spans="1:6" x14ac:dyDescent="0.2">
      <c r="A105" s="19" t="s">
        <v>115</v>
      </c>
      <c r="B105" s="237">
        <v>3276832.101328731</v>
      </c>
      <c r="C105" s="238">
        <f t="shared" ref="C105:C112" si="28">B105</f>
        <v>3276832.101328731</v>
      </c>
      <c r="D105" s="239">
        <v>-26749.71</v>
      </c>
      <c r="E105" s="86">
        <f t="shared" ref="E105:E112" si="29">C105+D105</f>
        <v>3250082.3913287311</v>
      </c>
      <c r="F105" s="86">
        <f>E105-B105</f>
        <v>-26749.709999999963</v>
      </c>
    </row>
    <row r="106" spans="1:6" x14ac:dyDescent="0.2">
      <c r="A106" s="19" t="s">
        <v>116</v>
      </c>
      <c r="B106" s="237">
        <v>1677037.6219474259</v>
      </c>
      <c r="C106" s="238">
        <f t="shared" si="28"/>
        <v>1677037.6219474259</v>
      </c>
      <c r="D106" s="239">
        <v>75622.31</v>
      </c>
      <c r="E106" s="86">
        <f t="shared" si="29"/>
        <v>1752659.9319474259</v>
      </c>
      <c r="F106" s="86">
        <f t="shared" ref="F106:F112" si="30">E106-B106</f>
        <v>75622.310000000056</v>
      </c>
    </row>
    <row r="107" spans="1:6" x14ac:dyDescent="0.2">
      <c r="A107" s="19" t="s">
        <v>117</v>
      </c>
      <c r="B107" s="237">
        <v>1834281.0695750162</v>
      </c>
      <c r="C107" s="238">
        <f t="shared" si="28"/>
        <v>1834281.0695750162</v>
      </c>
      <c r="D107" s="239">
        <v>94032.4</v>
      </c>
      <c r="E107" s="86">
        <f t="shared" si="29"/>
        <v>1928313.4695750161</v>
      </c>
      <c r="F107" s="86">
        <f t="shared" si="30"/>
        <v>94032.399999999907</v>
      </c>
    </row>
    <row r="108" spans="1:6" x14ac:dyDescent="0.2">
      <c r="A108" s="19" t="s">
        <v>118</v>
      </c>
      <c r="B108" s="237">
        <v>120544.66098041335</v>
      </c>
      <c r="C108" s="238">
        <f t="shared" si="28"/>
        <v>120544.66098041335</v>
      </c>
      <c r="D108" s="239">
        <v>60231.74</v>
      </c>
      <c r="E108" s="86">
        <f t="shared" si="29"/>
        <v>180776.40098041334</v>
      </c>
      <c r="F108" s="86">
        <f t="shared" si="30"/>
        <v>60231.739999999991</v>
      </c>
    </row>
    <row r="109" spans="1:6" x14ac:dyDescent="0.2">
      <c r="A109" s="19" t="s">
        <v>119</v>
      </c>
      <c r="B109" s="237">
        <v>122306.374686287</v>
      </c>
      <c r="C109" s="238">
        <f t="shared" si="28"/>
        <v>122306.374686287</v>
      </c>
      <c r="D109" s="239">
        <v>22973.360000000001</v>
      </c>
      <c r="E109" s="86">
        <f t="shared" si="29"/>
        <v>145279.734686287</v>
      </c>
      <c r="F109" s="86">
        <f t="shared" si="30"/>
        <v>22973.360000000001</v>
      </c>
    </row>
    <row r="110" spans="1:6" x14ac:dyDescent="0.2">
      <c r="A110" s="19" t="s">
        <v>120</v>
      </c>
      <c r="B110" s="237">
        <v>87954.492846306632</v>
      </c>
      <c r="C110" s="238">
        <f t="shared" si="28"/>
        <v>87954.492846306632</v>
      </c>
      <c r="D110" s="239">
        <v>6855.51</v>
      </c>
      <c r="E110" s="86">
        <f t="shared" si="29"/>
        <v>94810.002846306626</v>
      </c>
      <c r="F110" s="86">
        <f t="shared" si="30"/>
        <v>6855.5099999999948</v>
      </c>
    </row>
    <row r="111" spans="1:6" x14ac:dyDescent="0.2">
      <c r="A111" s="19" t="s">
        <v>121</v>
      </c>
      <c r="B111" s="237">
        <v>14681.69046454518</v>
      </c>
      <c r="C111" s="238">
        <f t="shared" si="28"/>
        <v>14681.69046454518</v>
      </c>
      <c r="D111" s="239">
        <v>202.15</v>
      </c>
      <c r="E111" s="86">
        <f t="shared" si="29"/>
        <v>14883.840464545179</v>
      </c>
      <c r="F111" s="86">
        <f t="shared" si="30"/>
        <v>202.14999999999964</v>
      </c>
    </row>
    <row r="112" spans="1:6" x14ac:dyDescent="0.2">
      <c r="A112" s="19" t="s">
        <v>122</v>
      </c>
      <c r="B112" s="237">
        <v>164132.28835764239</v>
      </c>
      <c r="C112" s="238">
        <f t="shared" si="28"/>
        <v>164132.28835764239</v>
      </c>
      <c r="D112" s="239">
        <v>19895.79</v>
      </c>
      <c r="E112" s="86">
        <f t="shared" si="29"/>
        <v>184028.0783576424</v>
      </c>
      <c r="F112" s="86">
        <f t="shared" si="30"/>
        <v>19895.790000000008</v>
      </c>
    </row>
    <row r="113" spans="1:6" x14ac:dyDescent="0.2">
      <c r="B113" s="235">
        <f>SUM(B105:B112)</f>
        <v>7297770.3001863677</v>
      </c>
      <c r="C113" s="235">
        <f>SUM(C105:C112)</f>
        <v>7297770.3001863677</v>
      </c>
      <c r="D113" s="240">
        <f>SUM(D105:D112)</f>
        <v>253063.55</v>
      </c>
      <c r="E113" s="235">
        <f>SUM(E105:E112)</f>
        <v>7550833.8501863666</v>
      </c>
      <c r="F113" s="235">
        <f>SUM(F105:F112)</f>
        <v>253063.55</v>
      </c>
    </row>
    <row r="114" spans="1:6" x14ac:dyDescent="0.2">
      <c r="D114" s="46"/>
    </row>
    <row r="115" spans="1:6" x14ac:dyDescent="0.2">
      <c r="A115" s="10" t="s">
        <v>217</v>
      </c>
      <c r="D115" s="46"/>
    </row>
    <row r="116" spans="1:6" x14ac:dyDescent="0.2">
      <c r="D116" s="46"/>
    </row>
    <row r="117" spans="1:6" x14ac:dyDescent="0.2">
      <c r="A117" s="19" t="s">
        <v>115</v>
      </c>
      <c r="B117" s="237">
        <v>3354785.5072689191</v>
      </c>
      <c r="C117" s="238">
        <f t="shared" ref="C117:C124" si="31">B117</f>
        <v>3354785.5072689191</v>
      </c>
      <c r="D117" s="239">
        <v>-214893</v>
      </c>
      <c r="E117" s="86">
        <f t="shared" ref="E117:E124" si="32">C117+D117</f>
        <v>3139892.5072689191</v>
      </c>
      <c r="F117" s="86">
        <f>E117-B117</f>
        <v>-214893</v>
      </c>
    </row>
    <row r="118" spans="1:6" x14ac:dyDescent="0.2">
      <c r="A118" s="19" t="s">
        <v>116</v>
      </c>
      <c r="B118" s="237">
        <v>1727204.8580818868</v>
      </c>
      <c r="C118" s="238">
        <f t="shared" si="31"/>
        <v>1727204.8580818868</v>
      </c>
      <c r="D118" s="239">
        <v>-132338.22</v>
      </c>
      <c r="E118" s="86">
        <f t="shared" si="32"/>
        <v>1594866.6380818868</v>
      </c>
      <c r="F118" s="86">
        <f t="shared" ref="F118:F124" si="33">E118-B118</f>
        <v>-132338.21999999997</v>
      </c>
    </row>
    <row r="119" spans="1:6" x14ac:dyDescent="0.2">
      <c r="A119" s="19" t="s">
        <v>117</v>
      </c>
      <c r="B119" s="237">
        <v>1865628.4687944183</v>
      </c>
      <c r="C119" s="238">
        <f t="shared" si="31"/>
        <v>1865628.4687944183</v>
      </c>
      <c r="D119" s="239">
        <v>-125178.69</v>
      </c>
      <c r="E119" s="86">
        <f t="shared" si="32"/>
        <v>1740449.7787944183</v>
      </c>
      <c r="F119" s="86">
        <f t="shared" si="33"/>
        <v>-125178.68999999994</v>
      </c>
    </row>
    <row r="120" spans="1:6" x14ac:dyDescent="0.2">
      <c r="A120" s="19" t="s">
        <v>118</v>
      </c>
      <c r="B120" s="237">
        <v>120184.45766588427</v>
      </c>
      <c r="C120" s="238">
        <f t="shared" si="31"/>
        <v>120184.45766588427</v>
      </c>
      <c r="D120" s="239">
        <v>-27916.97</v>
      </c>
      <c r="E120" s="86">
        <f t="shared" si="32"/>
        <v>92267.48766588427</v>
      </c>
      <c r="F120" s="86">
        <f t="shared" si="33"/>
        <v>-27916.97</v>
      </c>
    </row>
    <row r="121" spans="1:6" x14ac:dyDescent="0.2">
      <c r="A121" s="19" t="s">
        <v>119</v>
      </c>
      <c r="B121" s="237">
        <v>122125.33646006495</v>
      </c>
      <c r="C121" s="238">
        <f t="shared" si="31"/>
        <v>122125.33646006495</v>
      </c>
      <c r="D121" s="239">
        <v>-20301.810000000001</v>
      </c>
      <c r="E121" s="86">
        <f t="shared" si="32"/>
        <v>101823.52646006495</v>
      </c>
      <c r="F121" s="86">
        <f t="shared" si="33"/>
        <v>-20301.809999999998</v>
      </c>
    </row>
    <row r="122" spans="1:6" x14ac:dyDescent="0.2">
      <c r="A122" s="19" t="s">
        <v>120</v>
      </c>
      <c r="B122" s="237">
        <v>87954.492846306632</v>
      </c>
      <c r="C122" s="238">
        <f t="shared" si="31"/>
        <v>87954.492846306632</v>
      </c>
      <c r="D122" s="239">
        <v>-61415.92</v>
      </c>
      <c r="E122" s="86">
        <f t="shared" si="32"/>
        <v>26538.572846306633</v>
      </c>
      <c r="F122" s="86">
        <f t="shared" si="33"/>
        <v>-61415.92</v>
      </c>
    </row>
    <row r="123" spans="1:6" x14ac:dyDescent="0.2">
      <c r="A123" s="19" t="s">
        <v>121</v>
      </c>
      <c r="B123" s="237">
        <v>14681.69046454518</v>
      </c>
      <c r="C123" s="238">
        <f t="shared" si="31"/>
        <v>14681.69046454518</v>
      </c>
      <c r="D123" s="239">
        <v>-13033.2</v>
      </c>
      <c r="E123" s="86">
        <f t="shared" si="32"/>
        <v>1648.4904645451788</v>
      </c>
      <c r="F123" s="86">
        <f t="shared" si="33"/>
        <v>-13033.2</v>
      </c>
    </row>
    <row r="124" spans="1:6" x14ac:dyDescent="0.2">
      <c r="A124" s="19" t="s">
        <v>122</v>
      </c>
      <c r="B124" s="237">
        <v>181599.4364655774</v>
      </c>
      <c r="C124" s="238">
        <f t="shared" si="31"/>
        <v>181599.4364655774</v>
      </c>
      <c r="D124" s="239">
        <v>-14012.93</v>
      </c>
      <c r="E124" s="86">
        <f t="shared" si="32"/>
        <v>167586.5064655774</v>
      </c>
      <c r="F124" s="86">
        <f t="shared" si="33"/>
        <v>-14012.929999999993</v>
      </c>
    </row>
    <row r="125" spans="1:6" x14ac:dyDescent="0.2">
      <c r="B125" s="235">
        <f>SUM(B117:B124)</f>
        <v>7474164.2480476024</v>
      </c>
      <c r="C125" s="235">
        <f>SUM(C117:C124)</f>
        <v>7474164.2480476024</v>
      </c>
      <c r="D125" s="240">
        <f>SUM(D117:D124)</f>
        <v>-609090.74</v>
      </c>
      <c r="E125" s="235">
        <f>SUM(E117:E124)</f>
        <v>6865073.5080476021</v>
      </c>
      <c r="F125" s="235">
        <f>SUM(F117:F124)</f>
        <v>-609090.73999999976</v>
      </c>
    </row>
    <row r="126" spans="1:6" x14ac:dyDescent="0.2">
      <c r="D126" s="46"/>
    </row>
    <row r="127" spans="1:6" x14ac:dyDescent="0.2">
      <c r="A127" s="10" t="s">
        <v>218</v>
      </c>
      <c r="D127" s="46"/>
    </row>
    <row r="128" spans="1:6" x14ac:dyDescent="0.2">
      <c r="D128" s="46"/>
    </row>
    <row r="129" spans="1:6" x14ac:dyDescent="0.2">
      <c r="A129" s="19" t="s">
        <v>115</v>
      </c>
      <c r="B129" s="237">
        <v>3253333.6413987214</v>
      </c>
      <c r="C129" s="238">
        <f t="shared" ref="C129:C136" si="34">B129</f>
        <v>3253333.6413987214</v>
      </c>
      <c r="D129" s="239">
        <v>229609.51</v>
      </c>
      <c r="E129" s="86">
        <f t="shared" ref="E129:E136" si="35">C129+D129</f>
        <v>3482943.1513987212</v>
      </c>
      <c r="F129" s="86">
        <f>E129-B129</f>
        <v>229609.50999999978</v>
      </c>
    </row>
    <row r="130" spans="1:6" x14ac:dyDescent="0.2">
      <c r="A130" s="19" t="s">
        <v>116</v>
      </c>
      <c r="B130" s="237">
        <v>1728221.5625845045</v>
      </c>
      <c r="C130" s="238">
        <f t="shared" si="34"/>
        <v>1728221.5625845045</v>
      </c>
      <c r="D130" s="239">
        <v>138983.29</v>
      </c>
      <c r="E130" s="86">
        <f t="shared" si="35"/>
        <v>1867204.8525845045</v>
      </c>
      <c r="F130" s="86">
        <f t="shared" ref="F130:F136" si="36">E130-B130</f>
        <v>138983.29000000004</v>
      </c>
    </row>
    <row r="131" spans="1:6" x14ac:dyDescent="0.2">
      <c r="A131" s="19" t="s">
        <v>117</v>
      </c>
      <c r="B131" s="237">
        <v>1843110.7815656019</v>
      </c>
      <c r="C131" s="238">
        <f t="shared" si="34"/>
        <v>1843110.7815656019</v>
      </c>
      <c r="D131" s="239">
        <v>145344.88</v>
      </c>
      <c r="E131" s="86">
        <f t="shared" si="35"/>
        <v>1988455.6615656018</v>
      </c>
      <c r="F131" s="86">
        <f t="shared" si="36"/>
        <v>145344.87999999989</v>
      </c>
    </row>
    <row r="132" spans="1:6" x14ac:dyDescent="0.2">
      <c r="A132" s="19" t="s">
        <v>118</v>
      </c>
      <c r="B132" s="237">
        <v>120391.48229609863</v>
      </c>
      <c r="C132" s="238">
        <f t="shared" si="34"/>
        <v>120391.48229609863</v>
      </c>
      <c r="D132" s="239">
        <v>15901.48</v>
      </c>
      <c r="E132" s="86">
        <f t="shared" si="35"/>
        <v>136292.96229609865</v>
      </c>
      <c r="F132" s="86">
        <f t="shared" si="36"/>
        <v>15901.48000000001</v>
      </c>
    </row>
    <row r="133" spans="1:6" x14ac:dyDescent="0.2">
      <c r="A133" s="19" t="s">
        <v>119</v>
      </c>
      <c r="B133" s="237">
        <v>121944.95916462525</v>
      </c>
      <c r="C133" s="238">
        <f t="shared" si="34"/>
        <v>121944.95916462525</v>
      </c>
      <c r="D133" s="239">
        <v>-3809.82</v>
      </c>
      <c r="E133" s="86">
        <f t="shared" si="35"/>
        <v>118135.13916462525</v>
      </c>
      <c r="F133" s="86">
        <f t="shared" si="36"/>
        <v>-3809.820000000007</v>
      </c>
    </row>
    <row r="134" spans="1:6" x14ac:dyDescent="0.2">
      <c r="A134" s="19" t="s">
        <v>120</v>
      </c>
      <c r="B134" s="237">
        <v>87954.492846306632</v>
      </c>
      <c r="C134" s="238">
        <f t="shared" si="34"/>
        <v>87954.492846306632</v>
      </c>
      <c r="D134" s="239">
        <v>19463.939999999999</v>
      </c>
      <c r="E134" s="86">
        <f t="shared" si="35"/>
        <v>107418.43284630663</v>
      </c>
      <c r="F134" s="86">
        <f t="shared" si="36"/>
        <v>19463.940000000002</v>
      </c>
    </row>
    <row r="135" spans="1:6" x14ac:dyDescent="0.2">
      <c r="A135" s="19" t="s">
        <v>121</v>
      </c>
      <c r="B135" s="237">
        <v>14681.69046454518</v>
      </c>
      <c r="C135" s="238">
        <f t="shared" si="34"/>
        <v>14681.69046454518</v>
      </c>
      <c r="D135" s="239">
        <v>2373.54</v>
      </c>
      <c r="E135" s="86">
        <f t="shared" si="35"/>
        <v>17055.23046454518</v>
      </c>
      <c r="F135" s="86">
        <f t="shared" si="36"/>
        <v>2373.5400000000009</v>
      </c>
    </row>
    <row r="136" spans="1:6" x14ac:dyDescent="0.2">
      <c r="A136" s="19" t="s">
        <v>122</v>
      </c>
      <c r="B136" s="237">
        <v>209321.77929590363</v>
      </c>
      <c r="C136" s="238">
        <f t="shared" si="34"/>
        <v>209321.77929590363</v>
      </c>
      <c r="D136" s="239">
        <v>9111.17</v>
      </c>
      <c r="E136" s="86">
        <f t="shared" si="35"/>
        <v>218432.94929590364</v>
      </c>
      <c r="F136" s="86">
        <f t="shared" si="36"/>
        <v>9111.1700000000128</v>
      </c>
    </row>
    <row r="137" spans="1:6" x14ac:dyDescent="0.2">
      <c r="B137" s="235">
        <f>SUM(B129:B136)</f>
        <v>7378960.3896163069</v>
      </c>
      <c r="C137" s="235">
        <f>SUM(C129:C136)</f>
        <v>7378960.3896163069</v>
      </c>
      <c r="D137" s="240">
        <f>SUM(D129:D136)</f>
        <v>556977.99000000011</v>
      </c>
      <c r="E137" s="235">
        <f>SUM(E129:E136)</f>
        <v>7935938.3796163071</v>
      </c>
      <c r="F137" s="235">
        <f>SUM(F129:F136)</f>
        <v>556977.98999999964</v>
      </c>
    </row>
    <row r="138" spans="1:6" x14ac:dyDescent="0.2">
      <c r="D138" s="46"/>
    </row>
    <row r="139" spans="1:6" x14ac:dyDescent="0.2">
      <c r="A139" s="10" t="s">
        <v>219</v>
      </c>
      <c r="D139" s="46"/>
    </row>
    <row r="140" spans="1:6" x14ac:dyDescent="0.2">
      <c r="D140" s="46"/>
    </row>
    <row r="141" spans="1:6" x14ac:dyDescent="0.2">
      <c r="A141" s="19" t="s">
        <v>115</v>
      </c>
      <c r="B141" s="237">
        <v>2574175.5698312433</v>
      </c>
      <c r="C141" s="238">
        <f t="shared" ref="C141:C148" si="37">B141</f>
        <v>2574175.5698312433</v>
      </c>
      <c r="D141" s="239">
        <v>-169754.01</v>
      </c>
      <c r="E141" s="86">
        <f t="shared" ref="E141:E148" si="38">C141+D141</f>
        <v>2404421.559831243</v>
      </c>
      <c r="F141" s="86">
        <f>E141-B141</f>
        <v>-169754.01000000024</v>
      </c>
    </row>
    <row r="142" spans="1:6" x14ac:dyDescent="0.2">
      <c r="A142" s="19" t="s">
        <v>116</v>
      </c>
      <c r="B142" s="237">
        <v>1455149.0484824411</v>
      </c>
      <c r="C142" s="238">
        <f t="shared" si="37"/>
        <v>1455149.0484824411</v>
      </c>
      <c r="D142" s="239">
        <v>-156543.1</v>
      </c>
      <c r="E142" s="86">
        <f t="shared" si="38"/>
        <v>1298605.948482441</v>
      </c>
      <c r="F142" s="86">
        <f t="shared" ref="F142:F148" si="39">E142-B142</f>
        <v>-156543.10000000009</v>
      </c>
    </row>
    <row r="143" spans="1:6" x14ac:dyDescent="0.2">
      <c r="A143" s="19" t="s">
        <v>117</v>
      </c>
      <c r="B143" s="237">
        <v>1810723.50154747</v>
      </c>
      <c r="C143" s="238">
        <f t="shared" si="37"/>
        <v>1810723.50154747</v>
      </c>
      <c r="D143" s="239">
        <v>-209709.12</v>
      </c>
      <c r="E143" s="86">
        <f t="shared" si="38"/>
        <v>1601014.3815474701</v>
      </c>
      <c r="F143" s="86">
        <f t="shared" si="39"/>
        <v>-209709.11999999988</v>
      </c>
    </row>
    <row r="144" spans="1:6" x14ac:dyDescent="0.2">
      <c r="A144" s="19" t="s">
        <v>118</v>
      </c>
      <c r="B144" s="237">
        <v>120598.50692631303</v>
      </c>
      <c r="C144" s="238">
        <f t="shared" si="37"/>
        <v>120598.50692631303</v>
      </c>
      <c r="D144" s="239">
        <v>-2283.59</v>
      </c>
      <c r="E144" s="86">
        <f t="shared" si="38"/>
        <v>118314.91692631303</v>
      </c>
      <c r="F144" s="86">
        <f t="shared" si="39"/>
        <v>-2283.5899999999965</v>
      </c>
    </row>
    <row r="145" spans="1:6" x14ac:dyDescent="0.2">
      <c r="A145" s="19" t="s">
        <v>119</v>
      </c>
      <c r="B145" s="237">
        <v>121765.24039257818</v>
      </c>
      <c r="C145" s="238">
        <f t="shared" si="37"/>
        <v>121765.24039257818</v>
      </c>
      <c r="D145" s="239">
        <v>28995.200000000001</v>
      </c>
      <c r="E145" s="86">
        <f t="shared" si="38"/>
        <v>150760.4403925782</v>
      </c>
      <c r="F145" s="86">
        <f t="shared" si="39"/>
        <v>28995.200000000012</v>
      </c>
    </row>
    <row r="146" spans="1:6" x14ac:dyDescent="0.2">
      <c r="A146" s="19" t="s">
        <v>120</v>
      </c>
      <c r="B146" s="237">
        <v>87954.492846306632</v>
      </c>
      <c r="C146" s="238">
        <f t="shared" si="37"/>
        <v>87954.492846306632</v>
      </c>
      <c r="D146" s="239">
        <v>34759.51</v>
      </c>
      <c r="E146" s="86">
        <f t="shared" si="38"/>
        <v>122714.00284630663</v>
      </c>
      <c r="F146" s="86">
        <f t="shared" si="39"/>
        <v>34759.509999999995</v>
      </c>
    </row>
    <row r="147" spans="1:6" x14ac:dyDescent="0.2">
      <c r="A147" s="19" t="s">
        <v>121</v>
      </c>
      <c r="B147" s="237">
        <v>14681.69046454518</v>
      </c>
      <c r="C147" s="238">
        <f t="shared" si="37"/>
        <v>14681.69046454518</v>
      </c>
      <c r="D147" s="239">
        <v>10788.2</v>
      </c>
      <c r="E147" s="86">
        <f t="shared" si="38"/>
        <v>25469.89046454518</v>
      </c>
      <c r="F147" s="86">
        <f t="shared" si="39"/>
        <v>10788.2</v>
      </c>
    </row>
    <row r="148" spans="1:6" x14ac:dyDescent="0.2">
      <c r="A148" s="19" t="s">
        <v>122</v>
      </c>
      <c r="B148" s="237">
        <v>204707.04124742266</v>
      </c>
      <c r="C148" s="238">
        <f t="shared" si="37"/>
        <v>204707.04124742266</v>
      </c>
      <c r="D148" s="239">
        <v>-23638.23</v>
      </c>
      <c r="E148" s="86">
        <f t="shared" si="38"/>
        <v>181068.81124742265</v>
      </c>
      <c r="F148" s="86">
        <f t="shared" si="39"/>
        <v>-23638.23000000001</v>
      </c>
    </row>
    <row r="149" spans="1:6" x14ac:dyDescent="0.2">
      <c r="B149" s="235">
        <f>SUM(B141:B148)</f>
        <v>6389755.091738319</v>
      </c>
      <c r="C149" s="235">
        <f>SUM(C141:C148)</f>
        <v>6389755.091738319</v>
      </c>
      <c r="D149" s="240">
        <f>SUM(D141:D148)</f>
        <v>-487385.1399999999</v>
      </c>
      <c r="E149" s="235">
        <f>SUM(E141:E148)</f>
        <v>5902369.9517383184</v>
      </c>
      <c r="F149" s="235">
        <f>SUM(F141:F148)</f>
        <v>-487385.14000000013</v>
      </c>
    </row>
    <row r="150" spans="1:6" x14ac:dyDescent="0.2">
      <c r="D150" s="46"/>
    </row>
    <row r="152" spans="1:6" x14ac:dyDescent="0.2">
      <c r="A152" s="19" t="s">
        <v>11</v>
      </c>
      <c r="B152" s="235">
        <f>B149+B137+B125+B113+B101+B89+B73+B61+B49+B37+B25+B13</f>
        <v>73905532.125315145</v>
      </c>
      <c r="C152" s="235">
        <f>C149+C137+C125+C113+C101+C89+C73+C61+C49+C37+C25+C13</f>
        <v>72153279.669427261</v>
      </c>
      <c r="D152" s="235">
        <f>D149+D137+D125+D113+D101+D89+D73+D61+D49+D37+D25+D13</f>
        <v>-546672.34999999986</v>
      </c>
      <c r="E152" s="235">
        <f>E149+E137+E125+E113+E101+E89+E73+E61+E49+E37+E25+E13</f>
        <v>71606607.319427252</v>
      </c>
      <c r="F152" s="235">
        <f>F149+F137+F125+F113+F101+F89+F73+F61+F49+F37+F25+F13</f>
        <v>-2298924.8058878952</v>
      </c>
    </row>
  </sheetData>
  <printOptions horizontalCentered="1"/>
  <pageMargins left="0.25" right="0.25" top="0.75" bottom="0.75" header="0.3" footer="0.3"/>
  <pageSetup scale="64" fitToWidth="0" fitToHeight="2" orientation="portrait" r:id="rId1"/>
  <headerFooter alignWithMargins="0"/>
  <rowBreaks count="1" manualBreakCount="1"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31"/>
  <sheetViews>
    <sheetView zoomScale="70" zoomScaleNormal="70" workbookViewId="0">
      <selection sqref="A1:XFD1048576"/>
    </sheetView>
  </sheetViews>
  <sheetFormatPr defaultColWidth="8.7109375" defaultRowHeight="12.75" x14ac:dyDescent="0.2"/>
  <cols>
    <col min="1" max="1" width="31.28515625" style="19" customWidth="1"/>
    <col min="2" max="2" width="2.7109375" style="19" customWidth="1"/>
    <col min="3" max="3" width="15.28515625" style="19" customWidth="1"/>
    <col min="4" max="4" width="2.7109375" style="19" customWidth="1"/>
    <col min="5" max="5" width="15.28515625" style="19" customWidth="1"/>
    <col min="6" max="6" width="2.7109375" style="19" customWidth="1"/>
    <col min="7" max="7" width="15.7109375" style="19" customWidth="1"/>
    <col min="8" max="8" width="16.28515625" style="19" customWidth="1"/>
    <col min="9" max="16384" width="8.7109375" style="19"/>
  </cols>
  <sheetData>
    <row r="3" spans="1:7" x14ac:dyDescent="0.2">
      <c r="A3" s="169" t="s">
        <v>226</v>
      </c>
      <c r="E3" s="169"/>
    </row>
    <row r="5" spans="1:7" x14ac:dyDescent="0.2">
      <c r="A5" s="199" t="s">
        <v>77</v>
      </c>
      <c r="C5" s="229" t="s">
        <v>74</v>
      </c>
      <c r="E5" s="229" t="s">
        <v>73</v>
      </c>
      <c r="G5" s="229" t="s">
        <v>11</v>
      </c>
    </row>
    <row r="6" spans="1:7" x14ac:dyDescent="0.2">
      <c r="A6" s="199"/>
      <c r="C6" s="200" t="s">
        <v>78</v>
      </c>
      <c r="E6" s="200" t="s">
        <v>78</v>
      </c>
      <c r="G6" s="200" t="s">
        <v>78</v>
      </c>
    </row>
    <row r="7" spans="1:7" x14ac:dyDescent="0.2">
      <c r="A7" s="201">
        <v>43983</v>
      </c>
      <c r="C7" s="202">
        <v>0</v>
      </c>
      <c r="D7" s="46"/>
      <c r="E7" s="202">
        <v>0</v>
      </c>
      <c r="G7" s="203">
        <f>C7+E7</f>
        <v>0</v>
      </c>
    </row>
    <row r="8" spans="1:7" x14ac:dyDescent="0.2">
      <c r="A8" s="201">
        <v>44166</v>
      </c>
      <c r="C8" s="204">
        <v>0</v>
      </c>
      <c r="E8" s="204">
        <v>0</v>
      </c>
      <c r="G8" s="205">
        <f>C8+E8</f>
        <v>0</v>
      </c>
    </row>
    <row r="9" spans="1:7" x14ac:dyDescent="0.2">
      <c r="A9" s="19" t="s">
        <v>11</v>
      </c>
      <c r="C9" s="202">
        <f>C8+C7</f>
        <v>0</v>
      </c>
      <c r="E9" s="202">
        <f>E8+E7</f>
        <v>0</v>
      </c>
      <c r="G9" s="206">
        <f>C9+E9</f>
        <v>0</v>
      </c>
    </row>
    <row r="11" spans="1:7" x14ac:dyDescent="0.2">
      <c r="A11" s="199" t="s">
        <v>79</v>
      </c>
      <c r="C11" s="229" t="s">
        <v>74</v>
      </c>
      <c r="E11" s="229" t="s">
        <v>73</v>
      </c>
      <c r="G11" s="229" t="s">
        <v>11</v>
      </c>
    </row>
    <row r="12" spans="1:7" x14ac:dyDescent="0.2">
      <c r="A12" s="199"/>
      <c r="C12" s="200" t="s">
        <v>78</v>
      </c>
      <c r="E12" s="200" t="s">
        <v>78</v>
      </c>
      <c r="G12" s="200" t="s">
        <v>78</v>
      </c>
    </row>
    <row r="13" spans="1:7" x14ac:dyDescent="0.2">
      <c r="A13" s="201">
        <v>43983</v>
      </c>
      <c r="C13" s="202">
        <v>283736.47177931602</v>
      </c>
      <c r="E13" s="232">
        <v>28712454.136745192</v>
      </c>
      <c r="G13" s="203">
        <f>C13+E13</f>
        <v>28996190.608524509</v>
      </c>
    </row>
    <row r="14" spans="1:7" x14ac:dyDescent="0.2">
      <c r="A14" s="201">
        <v>44166</v>
      </c>
      <c r="C14" s="233">
        <v>0</v>
      </c>
      <c r="E14" s="233">
        <v>0</v>
      </c>
      <c r="G14" s="205">
        <f>C14+E14</f>
        <v>0</v>
      </c>
    </row>
    <row r="15" spans="1:7" x14ac:dyDescent="0.2">
      <c r="A15" s="19" t="s">
        <v>11</v>
      </c>
      <c r="C15" s="202">
        <f>C14+C13</f>
        <v>283736.47177931602</v>
      </c>
      <c r="E15" s="202">
        <f>E14+E13</f>
        <v>28712454.136745192</v>
      </c>
      <c r="G15" s="206">
        <f>C15+E15</f>
        <v>28996190.608524509</v>
      </c>
    </row>
    <row r="17" spans="1:8" x14ac:dyDescent="0.2">
      <c r="A17" s="199" t="s">
        <v>80</v>
      </c>
      <c r="C17" s="229" t="s">
        <v>74</v>
      </c>
      <c r="E17" s="229" t="s">
        <v>73</v>
      </c>
      <c r="G17" s="229" t="s">
        <v>11</v>
      </c>
    </row>
    <row r="18" spans="1:8" x14ac:dyDescent="0.2">
      <c r="A18" s="199"/>
      <c r="C18" s="200" t="s">
        <v>78</v>
      </c>
      <c r="E18" s="200" t="s">
        <v>78</v>
      </c>
      <c r="G18" s="200" t="s">
        <v>78</v>
      </c>
    </row>
    <row r="19" spans="1:8" x14ac:dyDescent="0.2">
      <c r="A19" s="201">
        <v>43983</v>
      </c>
      <c r="C19" s="232">
        <v>4436621.55</v>
      </c>
      <c r="E19" s="202">
        <v>144256.6156174168</v>
      </c>
      <c r="G19" s="203">
        <f>C19+E19</f>
        <v>4580878.1656174166</v>
      </c>
    </row>
    <row r="20" spans="1:8" x14ac:dyDescent="0.2">
      <c r="A20" s="201">
        <v>44166</v>
      </c>
      <c r="B20" s="81"/>
      <c r="C20" s="233">
        <v>4434569.5717711523</v>
      </c>
      <c r="E20" s="204">
        <v>35572100.453867614</v>
      </c>
      <c r="G20" s="205">
        <f>C20+E20</f>
        <v>40006670.025638767</v>
      </c>
    </row>
    <row r="21" spans="1:8" x14ac:dyDescent="0.2">
      <c r="A21" s="19" t="s">
        <v>11</v>
      </c>
      <c r="C21" s="202">
        <f>C20+C19</f>
        <v>8871191.1217711531</v>
      </c>
      <c r="E21" s="202">
        <f>E20+E19</f>
        <v>35716357.069485031</v>
      </c>
      <c r="G21" s="206">
        <f>C21+E21</f>
        <v>44587548.19125618</v>
      </c>
    </row>
    <row r="23" spans="1:8" x14ac:dyDescent="0.2">
      <c r="A23" s="169" t="s">
        <v>205</v>
      </c>
      <c r="C23" s="72">
        <f>+C21+C15+C9</f>
        <v>9154927.5935504697</v>
      </c>
      <c r="E23" s="72">
        <f>+E21+E15+E9</f>
        <v>64428811.206230223</v>
      </c>
      <c r="G23" s="72">
        <f>+G21+G15+G9</f>
        <v>73583738.799780697</v>
      </c>
    </row>
    <row r="25" spans="1:8" x14ac:dyDescent="0.2">
      <c r="C25" s="207" t="s">
        <v>74</v>
      </c>
      <c r="E25" s="207" t="s">
        <v>73</v>
      </c>
      <c r="G25" s="207" t="s">
        <v>11</v>
      </c>
    </row>
    <row r="26" spans="1:8" x14ac:dyDescent="0.2">
      <c r="A26" s="169" t="s">
        <v>206</v>
      </c>
      <c r="C26" s="72">
        <f>C7+C13+C19</f>
        <v>4720358.0217793155</v>
      </c>
      <c r="D26" s="72"/>
      <c r="E26" s="72">
        <f t="shared" ref="E26:E27" si="0">E7+E13+E19</f>
        <v>28856710.752362609</v>
      </c>
      <c r="G26" s="72">
        <f>C26+E26</f>
        <v>33577068.774141923</v>
      </c>
      <c r="H26" s="19" t="s">
        <v>168</v>
      </c>
    </row>
    <row r="27" spans="1:8" x14ac:dyDescent="0.2">
      <c r="A27" s="169" t="s">
        <v>207</v>
      </c>
      <c r="C27" s="72">
        <f>C8+C14+C20</f>
        <v>4434569.5717711523</v>
      </c>
      <c r="D27" s="72"/>
      <c r="E27" s="72">
        <f t="shared" si="0"/>
        <v>35572100.453867614</v>
      </c>
      <c r="G27" s="72">
        <f>C27+E27</f>
        <v>40006670.025638767</v>
      </c>
    </row>
    <row r="28" spans="1:8" x14ac:dyDescent="0.2">
      <c r="C28" s="72"/>
      <c r="G28" s="72"/>
    </row>
    <row r="29" spans="1:8" x14ac:dyDescent="0.2">
      <c r="A29" s="19" t="s">
        <v>169</v>
      </c>
      <c r="C29" s="72"/>
    </row>
    <row r="30" spans="1:8" x14ac:dyDescent="0.2">
      <c r="C30" s="208"/>
      <c r="E30" s="72"/>
    </row>
    <row r="31" spans="1:8" x14ac:dyDescent="0.2">
      <c r="A31" s="46"/>
      <c r="B31" s="46"/>
      <c r="C31" s="205"/>
      <c r="D31" s="46"/>
      <c r="E31" s="205"/>
      <c r="F31" s="46"/>
      <c r="G31" s="46"/>
    </row>
  </sheetData>
  <printOptions horizontalCentered="1"/>
  <pageMargins left="0.75" right="0.75" top="1" bottom="1" header="0.5" footer="0.5"/>
  <pageSetup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1"/>
  <sheetViews>
    <sheetView zoomScale="71" zoomScaleNormal="71" workbookViewId="0">
      <selection sqref="A1:XFD1048576"/>
    </sheetView>
  </sheetViews>
  <sheetFormatPr defaultColWidth="8.7109375" defaultRowHeight="12.75" x14ac:dyDescent="0.2"/>
  <cols>
    <col min="1" max="1" width="11.42578125" style="19" customWidth="1"/>
    <col min="2" max="2" width="17.7109375" style="19" customWidth="1"/>
    <col min="3" max="5" width="20" style="19" customWidth="1"/>
    <col min="6" max="6" width="11.7109375" style="19" customWidth="1"/>
    <col min="7" max="7" width="17.5703125" style="19" bestFit="1" customWidth="1"/>
    <col min="8" max="8" width="11.28515625" style="19" customWidth="1"/>
    <col min="9" max="16384" width="8.7109375" style="19"/>
  </cols>
  <sheetData>
    <row r="1" spans="1:6" x14ac:dyDescent="0.2">
      <c r="A1" s="181"/>
      <c r="B1" s="19" t="s">
        <v>95</v>
      </c>
    </row>
    <row r="2" spans="1:6" x14ac:dyDescent="0.2">
      <c r="A2" s="228"/>
      <c r="B2" s="228"/>
      <c r="C2" s="228"/>
      <c r="D2" s="228"/>
      <c r="E2" s="228"/>
    </row>
    <row r="3" spans="1:6" x14ac:dyDescent="0.2">
      <c r="A3" s="260" t="s">
        <v>182</v>
      </c>
      <c r="B3" s="260"/>
      <c r="C3" s="260"/>
      <c r="D3" s="260"/>
      <c r="E3" s="260"/>
    </row>
    <row r="4" spans="1:6" x14ac:dyDescent="0.2">
      <c r="A4" s="263"/>
      <c r="B4" s="263"/>
      <c r="C4" s="263"/>
      <c r="D4" s="263"/>
      <c r="E4" s="263"/>
    </row>
    <row r="5" spans="1:6" x14ac:dyDescent="0.2">
      <c r="A5" s="230"/>
      <c r="B5" s="230"/>
      <c r="C5" s="230"/>
      <c r="D5" s="230"/>
      <c r="E5" s="230"/>
    </row>
    <row r="6" spans="1:6" s="79" customFormat="1" ht="11.25" x14ac:dyDescent="0.2">
      <c r="B6" s="182" t="s">
        <v>58</v>
      </c>
      <c r="C6" s="182" t="s">
        <v>90</v>
      </c>
      <c r="D6" s="182" t="s">
        <v>90</v>
      </c>
      <c r="E6" s="182" t="s">
        <v>90</v>
      </c>
    </row>
    <row r="7" spans="1:6" s="79" customFormat="1" ht="14.45" customHeight="1" x14ac:dyDescent="0.2">
      <c r="B7" s="183" t="s">
        <v>183</v>
      </c>
      <c r="C7" s="183" t="s">
        <v>184</v>
      </c>
      <c r="D7" s="183" t="s">
        <v>185</v>
      </c>
      <c r="E7" s="183" t="s">
        <v>186</v>
      </c>
      <c r="F7" s="79" t="s">
        <v>11</v>
      </c>
    </row>
    <row r="8" spans="1:6" s="79" customFormat="1" x14ac:dyDescent="0.2">
      <c r="A8" s="169" t="s">
        <v>165</v>
      </c>
      <c r="B8" s="47">
        <v>317409.84000000003</v>
      </c>
      <c r="C8" s="47"/>
      <c r="D8" s="47"/>
      <c r="E8" s="47"/>
    </row>
    <row r="9" spans="1:6" x14ac:dyDescent="0.2">
      <c r="A9" s="231">
        <v>43800</v>
      </c>
      <c r="B9" s="47">
        <v>5185490.66</v>
      </c>
      <c r="C9" s="184">
        <v>5156.82</v>
      </c>
      <c r="D9" s="184">
        <v>1692.88</v>
      </c>
      <c r="E9" s="184">
        <v>44460.99</v>
      </c>
      <c r="F9" s="72">
        <f>SUM(C9:E9)</f>
        <v>51310.689999999995</v>
      </c>
    </row>
    <row r="10" spans="1:6" x14ac:dyDescent="0.2">
      <c r="A10" s="231">
        <v>43831</v>
      </c>
      <c r="B10" s="47">
        <v>5108829.7300000004</v>
      </c>
      <c r="C10" s="184">
        <v>5147.1099999999997</v>
      </c>
      <c r="D10" s="184">
        <v>1818.76</v>
      </c>
      <c r="E10" s="184">
        <v>4216.51</v>
      </c>
      <c r="F10" s="72">
        <f t="shared" ref="F10:F12" si="0">SUM(C10:E10)</f>
        <v>11182.380000000001</v>
      </c>
    </row>
    <row r="11" spans="1:6" x14ac:dyDescent="0.2">
      <c r="A11" s="231">
        <v>43862</v>
      </c>
      <c r="B11" s="47">
        <v>5003801.3899999997</v>
      </c>
      <c r="C11" s="184">
        <v>5058.41</v>
      </c>
      <c r="D11" s="184">
        <v>1847.92</v>
      </c>
      <c r="E11" s="184">
        <v>10640.98</v>
      </c>
      <c r="F11" s="72">
        <f t="shared" si="0"/>
        <v>17547.309999999998</v>
      </c>
    </row>
    <row r="12" spans="1:6" x14ac:dyDescent="0.2">
      <c r="A12" s="231">
        <v>43891</v>
      </c>
      <c r="B12" s="47">
        <v>5074269.459999999</v>
      </c>
      <c r="C12" s="184">
        <v>4777.21</v>
      </c>
      <c r="D12" s="184">
        <v>1745.18</v>
      </c>
      <c r="E12" s="184">
        <v>15828.81</v>
      </c>
      <c r="F12" s="72">
        <f t="shared" si="0"/>
        <v>22351.200000000001</v>
      </c>
    </row>
    <row r="13" spans="1:6" x14ac:dyDescent="0.2">
      <c r="A13" s="231">
        <v>43922</v>
      </c>
      <c r="B13" s="47">
        <v>5314947.6914818706</v>
      </c>
      <c r="C13" s="184"/>
      <c r="D13" s="184"/>
      <c r="E13" s="184"/>
      <c r="F13" s="72"/>
    </row>
    <row r="14" spans="1:6" x14ac:dyDescent="0.2">
      <c r="A14" s="231">
        <v>43952</v>
      </c>
      <c r="B14" s="47">
        <v>5269334.6021225918</v>
      </c>
      <c r="C14" s="184"/>
      <c r="D14" s="184"/>
      <c r="E14" s="184"/>
    </row>
    <row r="15" spans="1:6" x14ac:dyDescent="0.2">
      <c r="A15" s="231">
        <v>43983</v>
      </c>
      <c r="B15" s="47">
        <v>5990204.4885151042</v>
      </c>
      <c r="C15" s="184"/>
      <c r="D15" s="184"/>
      <c r="E15" s="184"/>
    </row>
    <row r="16" spans="1:6" x14ac:dyDescent="0.2">
      <c r="A16" s="231">
        <v>44013</v>
      </c>
      <c r="B16" s="47">
        <v>6405513.6077190982</v>
      </c>
      <c r="C16" s="184"/>
      <c r="D16" s="184"/>
      <c r="E16" s="184"/>
      <c r="F16" s="72"/>
    </row>
    <row r="17" spans="1:7" x14ac:dyDescent="0.2">
      <c r="A17" s="231">
        <v>44044</v>
      </c>
      <c r="B17" s="47">
        <v>7550833.8501863666</v>
      </c>
      <c r="C17" s="184"/>
      <c r="D17" s="184"/>
      <c r="E17" s="184"/>
      <c r="F17" s="72"/>
    </row>
    <row r="18" spans="1:7" x14ac:dyDescent="0.2">
      <c r="A18" s="231">
        <v>44075</v>
      </c>
      <c r="B18" s="47">
        <v>6865073.5080476031</v>
      </c>
      <c r="C18" s="184"/>
      <c r="D18" s="184"/>
      <c r="E18" s="184"/>
      <c r="F18" s="72"/>
    </row>
    <row r="19" spans="1:7" x14ac:dyDescent="0.2">
      <c r="A19" s="231">
        <v>44105</v>
      </c>
      <c r="B19" s="47">
        <v>7935938.379616308</v>
      </c>
      <c r="C19" s="184"/>
      <c r="D19" s="184"/>
      <c r="E19" s="184"/>
      <c r="F19" s="72"/>
    </row>
    <row r="20" spans="1:7" x14ac:dyDescent="0.2">
      <c r="A20" s="231">
        <v>44136</v>
      </c>
      <c r="B20" s="184">
        <v>5902369.9517383203</v>
      </c>
      <c r="C20" s="184">
        <f>5000*8</f>
        <v>40000</v>
      </c>
      <c r="D20" s="184">
        <f>1650*8</f>
        <v>13200</v>
      </c>
      <c r="E20" s="184">
        <f>16000*8</f>
        <v>128000</v>
      </c>
      <c r="F20" s="72">
        <f>SUM(C20:E20)/8</f>
        <v>22650</v>
      </c>
      <c r="G20" s="244" t="s">
        <v>237</v>
      </c>
    </row>
    <row r="21" spans="1:7" x14ac:dyDescent="0.2">
      <c r="A21" s="19" t="s">
        <v>187</v>
      </c>
      <c r="B21" s="192">
        <v>487385.14</v>
      </c>
      <c r="C21" s="185"/>
      <c r="D21" s="185"/>
      <c r="E21" s="185"/>
      <c r="F21" s="72"/>
      <c r="G21" s="72"/>
    </row>
    <row r="22" spans="1:7" x14ac:dyDescent="0.2">
      <c r="B22" s="72"/>
      <c r="C22" s="72"/>
      <c r="D22" s="72"/>
      <c r="E22" s="72"/>
    </row>
    <row r="23" spans="1:7" x14ac:dyDescent="0.2">
      <c r="A23" s="58" t="s">
        <v>16</v>
      </c>
      <c r="B23" s="186">
        <f>SUM(B8:B21)</f>
        <v>72411402.299427256</v>
      </c>
      <c r="C23" s="186">
        <f t="shared" ref="C23:E23" si="1">SUM(C8:C21)</f>
        <v>60139.55</v>
      </c>
      <c r="D23" s="186">
        <f t="shared" si="1"/>
        <v>20304.740000000002</v>
      </c>
      <c r="E23" s="186">
        <f t="shared" si="1"/>
        <v>203147.28999999998</v>
      </c>
    </row>
    <row r="25" spans="1:7" x14ac:dyDescent="0.2">
      <c r="D25" s="43" t="s">
        <v>148</v>
      </c>
      <c r="E25" s="117">
        <f>SUM(B23:E23)</f>
        <v>72694993.879427254</v>
      </c>
    </row>
    <row r="27" spans="1:7" x14ac:dyDescent="0.2">
      <c r="A27" s="169" t="s">
        <v>156</v>
      </c>
      <c r="D27" s="43" t="s">
        <v>166</v>
      </c>
      <c r="E27" s="117">
        <f>SUM(C23:E23)</f>
        <v>283591.57999999996</v>
      </c>
    </row>
    <row r="28" spans="1:7" ht="27" x14ac:dyDescent="0.35">
      <c r="B28" s="72"/>
      <c r="C28" s="187"/>
      <c r="D28" s="72"/>
      <c r="E28" s="118"/>
    </row>
    <row r="29" spans="1:7" x14ac:dyDescent="0.2">
      <c r="B29" s="72"/>
      <c r="C29" s="72"/>
      <c r="D29" s="72"/>
      <c r="E29" s="72"/>
    </row>
    <row r="30" spans="1:7" x14ac:dyDescent="0.2">
      <c r="C30" s="72"/>
      <c r="D30" s="72"/>
      <c r="E30" s="72"/>
    </row>
    <row r="31" spans="1:7" x14ac:dyDescent="0.2">
      <c r="C31" s="72"/>
      <c r="D31" s="72"/>
      <c r="E31" s="72"/>
    </row>
    <row r="32" spans="1:7" x14ac:dyDescent="0.2">
      <c r="C32" s="72"/>
      <c r="E32" s="72"/>
    </row>
    <row r="33" spans="3:5" x14ac:dyDescent="0.2">
      <c r="C33" s="72"/>
      <c r="E33" s="72"/>
    </row>
    <row r="34" spans="3:5" x14ac:dyDescent="0.2">
      <c r="C34" s="72"/>
      <c r="E34" s="72"/>
    </row>
    <row r="37" spans="3:5" x14ac:dyDescent="0.2">
      <c r="C37" s="72"/>
    </row>
    <row r="38" spans="3:5" x14ac:dyDescent="0.2">
      <c r="C38" s="72"/>
    </row>
    <row r="39" spans="3:5" x14ac:dyDescent="0.2">
      <c r="C39" s="72"/>
    </row>
    <row r="40" spans="3:5" x14ac:dyDescent="0.2">
      <c r="C40" s="72"/>
    </row>
    <row r="41" spans="3:5" x14ac:dyDescent="0.2">
      <c r="C41" s="72"/>
    </row>
  </sheetData>
  <mergeCells count="2">
    <mergeCell ref="A3:E3"/>
    <mergeCell ref="A4:E4"/>
  </mergeCells>
  <printOptions horizontalCentered="1"/>
  <pageMargins left="0.25" right="0.25" top="1" bottom="1" header="0.5" footer="0.5"/>
  <pageSetup scale="80" orientation="portrait" r:id="rId1"/>
  <headerFooter alignWithMargins="0"/>
  <ignoredErrors>
    <ignoredError sqref="F9:F12" formulaRange="1"/>
  </ignoredError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zoomScale="75" zoomScaleNormal="75" workbookViewId="0">
      <pane ySplit="5" topLeftCell="A6" activePane="bottomLeft" state="frozen"/>
      <selection activeCell="E22" sqref="E22"/>
      <selection pane="bottomLeft" sqref="A1:XFD1048576"/>
    </sheetView>
  </sheetViews>
  <sheetFormatPr defaultColWidth="9.28515625" defaultRowHeight="12.75" x14ac:dyDescent="0.2"/>
  <cols>
    <col min="1" max="1" width="9.7109375" style="103" customWidth="1"/>
    <col min="2" max="2" width="17.28515625" style="104" customWidth="1"/>
    <col min="3" max="3" width="13.28515625" style="104" customWidth="1"/>
    <col min="4" max="4" width="16" style="103" customWidth="1"/>
    <col min="5" max="5" width="20.42578125" style="103" customWidth="1"/>
    <col min="6" max="6" width="16.28515625" style="103" customWidth="1"/>
    <col min="7" max="16384" width="9.28515625" style="103"/>
  </cols>
  <sheetData>
    <row r="1" spans="1:9" ht="15.75" x14ac:dyDescent="0.25">
      <c r="A1" s="264" t="s">
        <v>145</v>
      </c>
      <c r="B1" s="264"/>
      <c r="C1" s="264"/>
      <c r="D1" s="264"/>
      <c r="E1" s="105"/>
    </row>
    <row r="2" spans="1:9" ht="15.75" x14ac:dyDescent="0.25">
      <c r="A2" s="264" t="s">
        <v>133</v>
      </c>
      <c r="B2" s="264"/>
      <c r="C2" s="264"/>
      <c r="D2" s="264"/>
      <c r="E2" s="105"/>
    </row>
    <row r="3" spans="1:9" ht="15.75" x14ac:dyDescent="0.25">
      <c r="A3" s="102"/>
      <c r="B3" s="216"/>
      <c r="C3" s="221"/>
      <c r="D3" s="105"/>
      <c r="E3" s="170"/>
    </row>
    <row r="4" spans="1:9" ht="12.75" customHeight="1" x14ac:dyDescent="0.2">
      <c r="A4" s="126"/>
      <c r="B4" s="127" t="s">
        <v>146</v>
      </c>
      <c r="C4" s="127" t="s">
        <v>134</v>
      </c>
      <c r="D4" s="128" t="s">
        <v>174</v>
      </c>
      <c r="E4" s="106"/>
      <c r="F4" s="106"/>
    </row>
    <row r="5" spans="1:9" ht="12.75" customHeight="1" x14ac:dyDescent="0.2">
      <c r="A5" s="127" t="s">
        <v>134</v>
      </c>
      <c r="B5" s="129" t="s">
        <v>173</v>
      </c>
      <c r="C5" s="129" t="s">
        <v>93</v>
      </c>
      <c r="D5" s="129" t="s">
        <v>147</v>
      </c>
      <c r="E5" s="106"/>
      <c r="F5" s="106"/>
    </row>
    <row r="6" spans="1:9" ht="12.75" customHeight="1" x14ac:dyDescent="0.2">
      <c r="A6" s="130">
        <v>1</v>
      </c>
      <c r="B6" s="225">
        <v>16791.95</v>
      </c>
      <c r="C6" s="131">
        <v>4541.29</v>
      </c>
      <c r="D6" s="132">
        <f t="shared" ref="D6:D52" si="0">IF(B6=0,0,ROUND((C6/B6),5))</f>
        <v>0.27044000000000001</v>
      </c>
      <c r="E6" s="108"/>
      <c r="F6" s="125"/>
    </row>
    <row r="7" spans="1:9" ht="12.75" customHeight="1" x14ac:dyDescent="0.2">
      <c r="A7" s="133">
        <f t="shared" ref="A7:A70" si="1">A6+1</f>
        <v>2</v>
      </c>
      <c r="B7" s="171">
        <v>36404.67</v>
      </c>
      <c r="C7" s="21"/>
      <c r="D7" s="132">
        <f t="shared" si="0"/>
        <v>0</v>
      </c>
      <c r="E7" s="159"/>
      <c r="F7" s="106"/>
      <c r="I7" s="104"/>
    </row>
    <row r="8" spans="1:9" ht="12.75" customHeight="1" x14ac:dyDescent="0.2">
      <c r="A8" s="133">
        <f t="shared" si="1"/>
        <v>3</v>
      </c>
      <c r="B8" s="171">
        <v>5178258.3600000003</v>
      </c>
      <c r="C8" s="21"/>
      <c r="D8" s="132">
        <f t="shared" si="0"/>
        <v>0</v>
      </c>
      <c r="E8" s="115"/>
      <c r="F8" s="106"/>
      <c r="I8" s="104"/>
    </row>
    <row r="9" spans="1:9" ht="12.75" customHeight="1" x14ac:dyDescent="0.2">
      <c r="A9" s="133">
        <f t="shared" si="1"/>
        <v>4</v>
      </c>
      <c r="B9" s="171">
        <v>1382041.9699999997</v>
      </c>
      <c r="C9" s="21"/>
      <c r="D9" s="132">
        <f t="shared" si="0"/>
        <v>0</v>
      </c>
      <c r="E9" s="115"/>
      <c r="F9" s="106"/>
      <c r="G9" s="107"/>
      <c r="I9" s="104"/>
    </row>
    <row r="10" spans="1:9" ht="12.75" customHeight="1" x14ac:dyDescent="0.2">
      <c r="A10" s="133">
        <f t="shared" si="1"/>
        <v>5</v>
      </c>
      <c r="B10" s="171">
        <v>99780.91</v>
      </c>
      <c r="C10" s="21"/>
      <c r="D10" s="132">
        <f t="shared" si="0"/>
        <v>0</v>
      </c>
      <c r="E10" s="106"/>
      <c r="F10" s="106"/>
      <c r="I10" s="104"/>
    </row>
    <row r="11" spans="1:9" ht="12.75" customHeight="1" x14ac:dyDescent="0.2">
      <c r="A11" s="133">
        <f t="shared" si="1"/>
        <v>6</v>
      </c>
      <c r="B11" s="171">
        <v>7118.49</v>
      </c>
      <c r="C11" s="21"/>
      <c r="D11" s="132">
        <f t="shared" si="0"/>
        <v>0</v>
      </c>
      <c r="E11" s="106"/>
      <c r="F11" s="106"/>
    </row>
    <row r="12" spans="1:9" ht="12.75" customHeight="1" x14ac:dyDescent="0.2">
      <c r="A12" s="133">
        <f t="shared" si="1"/>
        <v>7</v>
      </c>
      <c r="B12" s="171">
        <v>1377893.4300000002</v>
      </c>
      <c r="C12" s="21"/>
      <c r="D12" s="132">
        <f t="shared" si="0"/>
        <v>0</v>
      </c>
      <c r="E12" s="106"/>
      <c r="F12" s="106"/>
    </row>
    <row r="13" spans="1:9" ht="12.75" customHeight="1" x14ac:dyDescent="0.2">
      <c r="A13" s="133">
        <f t="shared" si="1"/>
        <v>8</v>
      </c>
      <c r="B13" s="171">
        <v>1485557.89</v>
      </c>
      <c r="C13" s="21"/>
      <c r="D13" s="132">
        <f t="shared" si="0"/>
        <v>0</v>
      </c>
      <c r="E13" s="106"/>
      <c r="F13" s="106"/>
      <c r="G13" s="107"/>
    </row>
    <row r="14" spans="1:9" ht="12.75" customHeight="1" x14ac:dyDescent="0.2">
      <c r="A14" s="133">
        <f t="shared" si="1"/>
        <v>9</v>
      </c>
      <c r="B14" s="171">
        <v>264908.02999999997</v>
      </c>
      <c r="C14" s="21"/>
      <c r="D14" s="132">
        <f t="shared" si="0"/>
        <v>0</v>
      </c>
      <c r="E14" s="106"/>
      <c r="F14" s="106"/>
    </row>
    <row r="15" spans="1:9" s="109" customFormat="1" ht="12.75" customHeight="1" x14ac:dyDescent="0.2">
      <c r="A15" s="133">
        <f t="shared" si="1"/>
        <v>10</v>
      </c>
      <c r="B15" s="171">
        <v>564335.68000000005</v>
      </c>
      <c r="C15" s="9">
        <v>4991.6099999999997</v>
      </c>
      <c r="D15" s="132">
        <f t="shared" si="0"/>
        <v>8.8500000000000002E-3</v>
      </c>
      <c r="E15" s="108"/>
      <c r="F15" s="108"/>
    </row>
    <row r="16" spans="1:9" s="109" customFormat="1" ht="12.75" customHeight="1" x14ac:dyDescent="0.2">
      <c r="A16" s="133">
        <f t="shared" si="1"/>
        <v>11</v>
      </c>
      <c r="B16" s="171">
        <v>41126.06</v>
      </c>
      <c r="C16" s="9"/>
      <c r="D16" s="132">
        <f t="shared" si="0"/>
        <v>0</v>
      </c>
      <c r="E16" s="108"/>
      <c r="F16" s="108"/>
    </row>
    <row r="17" spans="1:6" s="109" customFormat="1" ht="12.75" customHeight="1" x14ac:dyDescent="0.2">
      <c r="A17" s="133">
        <f t="shared" si="1"/>
        <v>12</v>
      </c>
      <c r="B17" s="171">
        <v>6315.16</v>
      </c>
      <c r="C17" s="9"/>
      <c r="D17" s="132">
        <f t="shared" si="0"/>
        <v>0</v>
      </c>
      <c r="E17" s="108"/>
      <c r="F17" s="108"/>
    </row>
    <row r="18" spans="1:6" s="109" customFormat="1" ht="12.75" customHeight="1" x14ac:dyDescent="0.2">
      <c r="A18" s="133">
        <f t="shared" si="1"/>
        <v>13</v>
      </c>
      <c r="B18" s="171">
        <v>0</v>
      </c>
      <c r="C18" s="9"/>
      <c r="D18" s="132">
        <f t="shared" si="0"/>
        <v>0</v>
      </c>
      <c r="E18" s="108"/>
      <c r="F18" s="108"/>
    </row>
    <row r="19" spans="1:6" s="109" customFormat="1" ht="12.75" customHeight="1" x14ac:dyDescent="0.2">
      <c r="A19" s="133">
        <f t="shared" si="1"/>
        <v>14</v>
      </c>
      <c r="B19" s="171">
        <v>61558.899999999994</v>
      </c>
      <c r="C19" s="9"/>
      <c r="D19" s="132">
        <f t="shared" si="0"/>
        <v>0</v>
      </c>
      <c r="E19" s="108"/>
      <c r="F19" s="108"/>
    </row>
    <row r="20" spans="1:6" s="109" customFormat="1" ht="12.75" customHeight="1" x14ac:dyDescent="0.2">
      <c r="A20" s="133">
        <f t="shared" si="1"/>
        <v>15</v>
      </c>
      <c r="B20" s="171">
        <v>266265.13</v>
      </c>
      <c r="C20" s="9"/>
      <c r="D20" s="132">
        <f t="shared" si="0"/>
        <v>0</v>
      </c>
      <c r="E20" s="108"/>
      <c r="F20" s="108"/>
    </row>
    <row r="21" spans="1:6" s="109" customFormat="1" ht="12.75" customHeight="1" x14ac:dyDescent="0.2">
      <c r="A21" s="133">
        <f t="shared" si="1"/>
        <v>16</v>
      </c>
      <c r="B21" s="171">
        <v>0</v>
      </c>
      <c r="C21" s="9"/>
      <c r="D21" s="132">
        <f t="shared" si="0"/>
        <v>0</v>
      </c>
      <c r="E21" s="108"/>
      <c r="F21" s="108"/>
    </row>
    <row r="22" spans="1:6" s="109" customFormat="1" ht="12.75" customHeight="1" x14ac:dyDescent="0.2">
      <c r="A22" s="133">
        <f t="shared" si="1"/>
        <v>17</v>
      </c>
      <c r="B22" s="171">
        <v>90993.96</v>
      </c>
      <c r="C22" s="9"/>
      <c r="D22" s="132">
        <f t="shared" si="0"/>
        <v>0</v>
      </c>
      <c r="E22" s="108"/>
      <c r="F22" s="108"/>
    </row>
    <row r="23" spans="1:6" s="109" customFormat="1" ht="12.75" customHeight="1" x14ac:dyDescent="0.2">
      <c r="A23" s="133">
        <f t="shared" si="1"/>
        <v>18</v>
      </c>
      <c r="B23" s="171">
        <v>3044690.9200000004</v>
      </c>
      <c r="C23" s="9">
        <v>503.73</v>
      </c>
      <c r="D23" s="132">
        <f t="shared" si="0"/>
        <v>1.7000000000000001E-4</v>
      </c>
      <c r="E23" s="108"/>
      <c r="F23" s="108"/>
    </row>
    <row r="24" spans="1:6" s="109" customFormat="1" ht="12.75" customHeight="1" x14ac:dyDescent="0.2">
      <c r="A24" s="133">
        <f t="shared" si="1"/>
        <v>19</v>
      </c>
      <c r="B24" s="171">
        <v>110460.78000000001</v>
      </c>
      <c r="C24" s="9"/>
      <c r="D24" s="132">
        <f t="shared" si="0"/>
        <v>0</v>
      </c>
      <c r="E24" s="108"/>
      <c r="F24" s="108"/>
    </row>
    <row r="25" spans="1:6" s="109" customFormat="1" ht="12.75" customHeight="1" x14ac:dyDescent="0.2">
      <c r="A25" s="133">
        <f t="shared" si="1"/>
        <v>20</v>
      </c>
      <c r="B25" s="171">
        <v>79501.939999999988</v>
      </c>
      <c r="C25" s="9"/>
      <c r="D25" s="132">
        <f t="shared" si="0"/>
        <v>0</v>
      </c>
      <c r="E25" s="108"/>
      <c r="F25" s="108"/>
    </row>
    <row r="26" spans="1:6" s="109" customFormat="1" ht="12.75" customHeight="1" x14ac:dyDescent="0.2">
      <c r="A26" s="133">
        <f t="shared" si="1"/>
        <v>21</v>
      </c>
      <c r="B26" s="171">
        <v>3304974.6999999993</v>
      </c>
      <c r="C26" s="9"/>
      <c r="D26" s="132">
        <f t="shared" si="0"/>
        <v>0</v>
      </c>
      <c r="E26" s="108"/>
      <c r="F26" s="108"/>
    </row>
    <row r="27" spans="1:6" s="109" customFormat="1" ht="12.75" customHeight="1" x14ac:dyDescent="0.2">
      <c r="A27" s="133">
        <f t="shared" si="1"/>
        <v>22</v>
      </c>
      <c r="B27" s="171">
        <v>12083.849999999999</v>
      </c>
      <c r="C27" s="9"/>
      <c r="D27" s="132">
        <f t="shared" si="0"/>
        <v>0</v>
      </c>
      <c r="E27" s="108"/>
      <c r="F27" s="108"/>
    </row>
    <row r="28" spans="1:6" s="109" customFormat="1" ht="12.75" customHeight="1" x14ac:dyDescent="0.2">
      <c r="A28" s="133">
        <f t="shared" si="1"/>
        <v>23</v>
      </c>
      <c r="B28" s="171">
        <v>3447.32</v>
      </c>
      <c r="C28" s="9"/>
      <c r="D28" s="132">
        <f t="shared" si="0"/>
        <v>0</v>
      </c>
      <c r="E28" s="108"/>
      <c r="F28" s="108"/>
    </row>
    <row r="29" spans="1:6" s="109" customFormat="1" ht="12.75" customHeight="1" x14ac:dyDescent="0.2">
      <c r="A29" s="133">
        <f t="shared" si="1"/>
        <v>24</v>
      </c>
      <c r="B29" s="171">
        <v>27781.88</v>
      </c>
      <c r="C29" s="9"/>
      <c r="D29" s="132">
        <f t="shared" si="0"/>
        <v>0</v>
      </c>
      <c r="E29" s="108"/>
      <c r="F29" s="108"/>
    </row>
    <row r="30" spans="1:6" s="109" customFormat="1" ht="12.75" customHeight="1" x14ac:dyDescent="0.2">
      <c r="A30" s="133">
        <f t="shared" si="1"/>
        <v>25</v>
      </c>
      <c r="B30" s="171">
        <v>102270.00000000001</v>
      </c>
      <c r="C30" s="9"/>
      <c r="D30" s="132">
        <f t="shared" si="0"/>
        <v>0</v>
      </c>
      <c r="E30" s="108"/>
      <c r="F30" s="108"/>
    </row>
    <row r="31" spans="1:6" s="109" customFormat="1" ht="12.75" customHeight="1" x14ac:dyDescent="0.2">
      <c r="A31" s="133">
        <f t="shared" si="1"/>
        <v>26</v>
      </c>
      <c r="B31" s="171">
        <v>6612.74</v>
      </c>
      <c r="C31" s="9">
        <v>1086.48</v>
      </c>
      <c r="D31" s="132">
        <f t="shared" si="0"/>
        <v>0.1643</v>
      </c>
      <c r="E31" s="108"/>
      <c r="F31" s="108"/>
    </row>
    <row r="32" spans="1:6" s="109" customFormat="1" ht="12.75" customHeight="1" x14ac:dyDescent="0.2">
      <c r="A32" s="133">
        <f t="shared" si="1"/>
        <v>27</v>
      </c>
      <c r="B32" s="171">
        <v>8249.98</v>
      </c>
      <c r="C32" s="9"/>
      <c r="D32" s="132">
        <f t="shared" si="0"/>
        <v>0</v>
      </c>
      <c r="E32" s="108"/>
      <c r="F32" s="108"/>
    </row>
    <row r="33" spans="1:6" s="109" customFormat="1" ht="12.75" customHeight="1" x14ac:dyDescent="0.2">
      <c r="A33" s="133">
        <f t="shared" si="1"/>
        <v>28</v>
      </c>
      <c r="B33" s="171">
        <v>95819.94</v>
      </c>
      <c r="C33" s="9"/>
      <c r="D33" s="132">
        <f t="shared" si="0"/>
        <v>0</v>
      </c>
      <c r="E33" s="108"/>
      <c r="F33" s="108"/>
    </row>
    <row r="34" spans="1:6" s="109" customFormat="1" ht="12.75" customHeight="1" x14ac:dyDescent="0.2">
      <c r="A34" s="133">
        <f t="shared" si="1"/>
        <v>29</v>
      </c>
      <c r="B34" s="171">
        <v>397348.76</v>
      </c>
      <c r="C34" s="9"/>
      <c r="D34" s="132">
        <f t="shared" si="0"/>
        <v>0</v>
      </c>
      <c r="E34" s="108"/>
      <c r="F34" s="108"/>
    </row>
    <row r="35" spans="1:6" ht="12.75" customHeight="1" x14ac:dyDescent="0.2">
      <c r="A35" s="133">
        <f t="shared" si="1"/>
        <v>30</v>
      </c>
      <c r="B35" s="171">
        <v>10376.429999999998</v>
      </c>
      <c r="C35" s="21"/>
      <c r="D35" s="132">
        <f t="shared" si="0"/>
        <v>0</v>
      </c>
      <c r="E35" s="106"/>
      <c r="F35" s="106"/>
    </row>
    <row r="36" spans="1:6" ht="12.75" customHeight="1" x14ac:dyDescent="0.2">
      <c r="A36" s="133">
        <f t="shared" si="1"/>
        <v>31</v>
      </c>
      <c r="B36" s="171">
        <v>968837.03</v>
      </c>
      <c r="C36" s="21"/>
      <c r="D36" s="132">
        <f t="shared" si="0"/>
        <v>0</v>
      </c>
      <c r="E36" s="106"/>
      <c r="F36" s="110"/>
    </row>
    <row r="37" spans="1:6" ht="12.75" customHeight="1" x14ac:dyDescent="0.2">
      <c r="A37" s="133">
        <f t="shared" si="1"/>
        <v>32</v>
      </c>
      <c r="B37" s="171">
        <v>1034.23</v>
      </c>
      <c r="C37" s="21"/>
      <c r="D37" s="132">
        <f t="shared" si="0"/>
        <v>0</v>
      </c>
      <c r="E37" s="106"/>
      <c r="F37" s="106"/>
    </row>
    <row r="38" spans="1:6" ht="12.75" customHeight="1" x14ac:dyDescent="0.2">
      <c r="A38" s="133">
        <f t="shared" si="1"/>
        <v>33</v>
      </c>
      <c r="B38" s="171">
        <v>150474.92999999996</v>
      </c>
      <c r="C38" s="21"/>
      <c r="D38" s="132">
        <f t="shared" si="0"/>
        <v>0</v>
      </c>
      <c r="E38" s="106"/>
      <c r="F38" s="106"/>
    </row>
    <row r="39" spans="1:6" ht="12.75" customHeight="1" x14ac:dyDescent="0.2">
      <c r="A39" s="133">
        <f t="shared" si="1"/>
        <v>34</v>
      </c>
      <c r="B39" s="171">
        <v>414922.68999999994</v>
      </c>
      <c r="C39" s="21"/>
      <c r="D39" s="132">
        <f t="shared" si="0"/>
        <v>0</v>
      </c>
      <c r="E39" s="106"/>
      <c r="F39" s="106"/>
    </row>
    <row r="40" spans="1:6" ht="12.75" customHeight="1" x14ac:dyDescent="0.2">
      <c r="A40" s="133">
        <f t="shared" si="1"/>
        <v>35</v>
      </c>
      <c r="B40" s="171">
        <v>161851.22</v>
      </c>
      <c r="C40" s="21"/>
      <c r="D40" s="132">
        <f t="shared" si="0"/>
        <v>0</v>
      </c>
      <c r="E40" s="106"/>
      <c r="F40" s="106"/>
    </row>
    <row r="41" spans="1:6" ht="12.75" customHeight="1" x14ac:dyDescent="0.2">
      <c r="A41" s="133">
        <f t="shared" si="1"/>
        <v>36</v>
      </c>
      <c r="B41" s="171">
        <v>18590.620000000003</v>
      </c>
      <c r="C41" s="21"/>
      <c r="D41" s="132">
        <f t="shared" si="0"/>
        <v>0</v>
      </c>
      <c r="E41" s="115"/>
      <c r="F41" s="106"/>
    </row>
    <row r="42" spans="1:6" s="109" customFormat="1" ht="12.75" customHeight="1" x14ac:dyDescent="0.2">
      <c r="A42" s="133">
        <f t="shared" si="1"/>
        <v>37</v>
      </c>
      <c r="B42" s="171">
        <v>2577.3500000000004</v>
      </c>
      <c r="C42" s="9"/>
      <c r="D42" s="132">
        <f t="shared" si="0"/>
        <v>0</v>
      </c>
      <c r="E42" s="108"/>
      <c r="F42" s="108"/>
    </row>
    <row r="43" spans="1:6" s="109" customFormat="1" ht="12.75" customHeight="1" x14ac:dyDescent="0.2">
      <c r="A43" s="133">
        <f t="shared" si="1"/>
        <v>38</v>
      </c>
      <c r="B43" s="171">
        <v>64.27000000000001</v>
      </c>
      <c r="C43" s="9"/>
      <c r="D43" s="132">
        <f t="shared" si="0"/>
        <v>0</v>
      </c>
      <c r="E43" s="108"/>
      <c r="F43" s="108"/>
    </row>
    <row r="44" spans="1:6" ht="12.75" customHeight="1" x14ac:dyDescent="0.2">
      <c r="A44" s="133">
        <f t="shared" si="1"/>
        <v>39</v>
      </c>
      <c r="B44" s="171">
        <v>819.80000000000007</v>
      </c>
      <c r="C44" s="21"/>
      <c r="D44" s="132">
        <f t="shared" si="0"/>
        <v>0</v>
      </c>
      <c r="E44" s="106"/>
      <c r="F44" s="106"/>
    </row>
    <row r="45" spans="1:6" ht="12.75" customHeight="1" x14ac:dyDescent="0.2">
      <c r="A45" s="133">
        <f t="shared" si="1"/>
        <v>40</v>
      </c>
      <c r="B45" s="171">
        <v>0</v>
      </c>
      <c r="C45" s="21"/>
      <c r="D45" s="132">
        <f t="shared" si="0"/>
        <v>0</v>
      </c>
      <c r="E45" s="106"/>
      <c r="F45" s="106"/>
    </row>
    <row r="46" spans="1:6" ht="12.75" customHeight="1" x14ac:dyDescent="0.2">
      <c r="A46" s="133">
        <f t="shared" si="1"/>
        <v>41</v>
      </c>
      <c r="B46" s="171">
        <v>541963.46000000008</v>
      </c>
      <c r="C46" s="21"/>
      <c r="D46" s="132">
        <f t="shared" si="0"/>
        <v>0</v>
      </c>
      <c r="E46" s="106"/>
      <c r="F46" s="106"/>
    </row>
    <row r="47" spans="1:6" ht="12.75" customHeight="1" x14ac:dyDescent="0.2">
      <c r="A47" s="133">
        <f t="shared" si="1"/>
        <v>42</v>
      </c>
      <c r="B47" s="171">
        <v>66045.739999999991</v>
      </c>
      <c r="C47" s="21"/>
      <c r="D47" s="132">
        <f t="shared" si="0"/>
        <v>0</v>
      </c>
      <c r="E47" s="106"/>
      <c r="F47" s="106"/>
    </row>
    <row r="48" spans="1:6" ht="12.75" customHeight="1" x14ac:dyDescent="0.2">
      <c r="A48" s="133">
        <f t="shared" si="1"/>
        <v>43</v>
      </c>
      <c r="B48" s="171">
        <v>276419.28000000003</v>
      </c>
      <c r="C48" s="21"/>
      <c r="D48" s="132">
        <f t="shared" si="0"/>
        <v>0</v>
      </c>
      <c r="E48" s="106"/>
      <c r="F48" s="106"/>
    </row>
    <row r="49" spans="1:7" ht="12.75" customHeight="1" x14ac:dyDescent="0.2">
      <c r="A49" s="133">
        <f t="shared" si="1"/>
        <v>44</v>
      </c>
      <c r="B49" s="171">
        <v>64867.509999999995</v>
      </c>
      <c r="C49" s="21"/>
      <c r="D49" s="132">
        <f t="shared" si="0"/>
        <v>0</v>
      </c>
      <c r="E49" s="106"/>
      <c r="F49" s="106"/>
    </row>
    <row r="50" spans="1:7" ht="12.75" customHeight="1" x14ac:dyDescent="0.2">
      <c r="A50" s="133">
        <f t="shared" si="1"/>
        <v>45</v>
      </c>
      <c r="B50" s="171">
        <v>1686473.6</v>
      </c>
      <c r="C50" s="21"/>
      <c r="D50" s="132">
        <f t="shared" si="0"/>
        <v>0</v>
      </c>
      <c r="E50" s="106"/>
      <c r="F50" s="106"/>
    </row>
    <row r="51" spans="1:7" ht="12.75" customHeight="1" x14ac:dyDescent="0.2">
      <c r="A51" s="133">
        <f t="shared" si="1"/>
        <v>46</v>
      </c>
      <c r="B51" s="171">
        <v>294540.74</v>
      </c>
      <c r="C51" s="21"/>
      <c r="D51" s="132">
        <f t="shared" si="0"/>
        <v>0</v>
      </c>
      <c r="E51" s="106"/>
      <c r="F51" s="106"/>
    </row>
    <row r="52" spans="1:7" ht="12.75" customHeight="1" x14ac:dyDescent="0.2">
      <c r="A52" s="133">
        <f t="shared" si="1"/>
        <v>47</v>
      </c>
      <c r="B52" s="171">
        <v>1765693.1400000001</v>
      </c>
      <c r="C52" s="21">
        <v>19893.66</v>
      </c>
      <c r="D52" s="132">
        <f t="shared" si="0"/>
        <v>1.1270000000000001E-2</v>
      </c>
      <c r="E52" s="106"/>
      <c r="F52" s="106"/>
    </row>
    <row r="53" spans="1:7" ht="12.75" customHeight="1" x14ac:dyDescent="0.2">
      <c r="A53" s="133">
        <f t="shared" si="1"/>
        <v>48</v>
      </c>
      <c r="B53" s="171">
        <v>192703.51</v>
      </c>
      <c r="C53" s="21"/>
      <c r="D53" s="132">
        <f t="shared" ref="D53:D84" si="2">IF(B53=0,0,ROUND((C53/B53),5))</f>
        <v>0</v>
      </c>
      <c r="E53" s="106"/>
      <c r="F53" s="106"/>
    </row>
    <row r="54" spans="1:7" ht="12.75" customHeight="1" x14ac:dyDescent="0.2">
      <c r="A54" s="133">
        <f t="shared" si="1"/>
        <v>49</v>
      </c>
      <c r="B54" s="171">
        <v>1366.74</v>
      </c>
      <c r="C54" s="21"/>
      <c r="D54" s="132">
        <f t="shared" si="2"/>
        <v>0</v>
      </c>
      <c r="E54" s="106"/>
      <c r="F54" s="106"/>
    </row>
    <row r="55" spans="1:7" ht="12.75" customHeight="1" x14ac:dyDescent="0.2">
      <c r="A55" s="133">
        <f t="shared" si="1"/>
        <v>50</v>
      </c>
      <c r="B55" s="171">
        <v>925535.92999999993</v>
      </c>
      <c r="C55" s="21">
        <v>11911.63</v>
      </c>
      <c r="D55" s="132">
        <f t="shared" si="2"/>
        <v>1.2869999999999999E-2</v>
      </c>
      <c r="E55" s="106"/>
      <c r="F55" s="106"/>
    </row>
    <row r="56" spans="1:7" s="109" customFormat="1" ht="12.75" customHeight="1" x14ac:dyDescent="0.2">
      <c r="A56" s="133">
        <f t="shared" si="1"/>
        <v>51</v>
      </c>
      <c r="B56" s="171">
        <v>34231.299999999996</v>
      </c>
      <c r="C56" s="9"/>
      <c r="D56" s="132">
        <f t="shared" si="2"/>
        <v>0</v>
      </c>
      <c r="E56" s="108"/>
      <c r="F56" s="108"/>
    </row>
    <row r="57" spans="1:7" ht="12.75" customHeight="1" x14ac:dyDescent="0.2">
      <c r="A57" s="133">
        <f t="shared" si="1"/>
        <v>52</v>
      </c>
      <c r="B57" s="171">
        <v>2021.02</v>
      </c>
      <c r="C57" s="21"/>
      <c r="D57" s="132">
        <f t="shared" si="2"/>
        <v>0</v>
      </c>
      <c r="E57" s="106"/>
      <c r="F57" s="106"/>
      <c r="G57" s="107"/>
    </row>
    <row r="58" spans="1:7" ht="12.75" customHeight="1" x14ac:dyDescent="0.2">
      <c r="A58" s="133">
        <f t="shared" si="1"/>
        <v>53</v>
      </c>
      <c r="B58" s="171">
        <v>2115440.7500000005</v>
      </c>
      <c r="C58" s="21">
        <v>168936.97</v>
      </c>
      <c r="D58" s="132">
        <f t="shared" si="2"/>
        <v>7.986E-2</v>
      </c>
      <c r="E58" s="106"/>
      <c r="F58" s="106"/>
    </row>
    <row r="59" spans="1:7" ht="12.75" customHeight="1" x14ac:dyDescent="0.2">
      <c r="A59" s="133">
        <f t="shared" si="1"/>
        <v>54</v>
      </c>
      <c r="B59" s="171">
        <v>164166.28999999998</v>
      </c>
      <c r="C59" s="21">
        <v>12279.34</v>
      </c>
      <c r="D59" s="132">
        <f t="shared" si="2"/>
        <v>7.4800000000000005E-2</v>
      </c>
      <c r="E59" s="106"/>
      <c r="F59" s="106"/>
    </row>
    <row r="60" spans="1:7" ht="12.75" customHeight="1" x14ac:dyDescent="0.2">
      <c r="A60" s="133">
        <f t="shared" si="1"/>
        <v>55</v>
      </c>
      <c r="B60" s="171">
        <v>2252746.25</v>
      </c>
      <c r="C60" s="21"/>
      <c r="D60" s="132">
        <f t="shared" si="2"/>
        <v>0</v>
      </c>
      <c r="E60" s="106"/>
      <c r="F60" s="106"/>
    </row>
    <row r="61" spans="1:7" s="109" customFormat="1" ht="12.75" customHeight="1" x14ac:dyDescent="0.2">
      <c r="A61" s="133">
        <f t="shared" si="1"/>
        <v>56</v>
      </c>
      <c r="B61" s="171">
        <v>66434.7</v>
      </c>
      <c r="C61" s="9"/>
      <c r="D61" s="132">
        <f t="shared" si="2"/>
        <v>0</v>
      </c>
      <c r="E61" s="108"/>
      <c r="F61" s="108"/>
    </row>
    <row r="62" spans="1:7" s="109" customFormat="1" ht="12.75" customHeight="1" x14ac:dyDescent="0.2">
      <c r="A62" s="133">
        <f t="shared" si="1"/>
        <v>57</v>
      </c>
      <c r="B62" s="171">
        <v>77455.77</v>
      </c>
      <c r="C62" s="21"/>
      <c r="D62" s="132">
        <f t="shared" si="2"/>
        <v>0</v>
      </c>
      <c r="E62" s="108"/>
      <c r="F62" s="108"/>
    </row>
    <row r="63" spans="1:7" s="109" customFormat="1" ht="12.75" customHeight="1" x14ac:dyDescent="0.2">
      <c r="A63" s="133">
        <f t="shared" si="1"/>
        <v>58</v>
      </c>
      <c r="B63" s="171">
        <v>121877.94</v>
      </c>
      <c r="C63" s="9">
        <v>598.73</v>
      </c>
      <c r="D63" s="132">
        <f t="shared" si="2"/>
        <v>4.9100000000000003E-3</v>
      </c>
      <c r="E63" s="108"/>
      <c r="F63" s="108"/>
    </row>
    <row r="64" spans="1:7" s="109" customFormat="1" ht="12.75" customHeight="1" x14ac:dyDescent="0.2">
      <c r="A64" s="133">
        <f t="shared" si="1"/>
        <v>59</v>
      </c>
      <c r="B64" s="171">
        <v>2197363.9599999995</v>
      </c>
      <c r="C64" s="9"/>
      <c r="D64" s="132">
        <f t="shared" si="2"/>
        <v>0</v>
      </c>
      <c r="E64" s="108"/>
      <c r="F64" s="108"/>
    </row>
    <row r="65" spans="1:6" ht="12.75" customHeight="1" x14ac:dyDescent="0.2">
      <c r="A65" s="133">
        <f t="shared" si="1"/>
        <v>60</v>
      </c>
      <c r="B65" s="171">
        <v>58391.030000000006</v>
      </c>
      <c r="C65" s="21"/>
      <c r="D65" s="132">
        <f t="shared" si="2"/>
        <v>0</v>
      </c>
      <c r="E65" s="106"/>
      <c r="F65" s="106"/>
    </row>
    <row r="66" spans="1:6" s="109" customFormat="1" ht="12.75" customHeight="1" x14ac:dyDescent="0.2">
      <c r="A66" s="133">
        <f t="shared" si="1"/>
        <v>61</v>
      </c>
      <c r="B66" s="171">
        <v>1379.51</v>
      </c>
      <c r="C66" s="9"/>
      <c r="D66" s="132">
        <f t="shared" si="2"/>
        <v>0</v>
      </c>
      <c r="E66" s="108"/>
      <c r="F66" s="108"/>
    </row>
    <row r="67" spans="1:6" s="109" customFormat="1" ht="12.75" customHeight="1" x14ac:dyDescent="0.2">
      <c r="A67" s="133">
        <f t="shared" si="1"/>
        <v>62</v>
      </c>
      <c r="B67" s="171">
        <v>912214.87999999989</v>
      </c>
      <c r="C67" s="9"/>
      <c r="D67" s="132">
        <f t="shared" si="2"/>
        <v>0</v>
      </c>
      <c r="E67" s="108"/>
      <c r="F67" s="108"/>
    </row>
    <row r="68" spans="1:6" s="109" customFormat="1" ht="12.75" customHeight="1" x14ac:dyDescent="0.2">
      <c r="A68" s="133">
        <f t="shared" si="1"/>
        <v>63</v>
      </c>
      <c r="B68" s="171">
        <v>274.84000000000003</v>
      </c>
      <c r="C68" s="9"/>
      <c r="D68" s="132">
        <f t="shared" si="2"/>
        <v>0</v>
      </c>
      <c r="E68" s="108"/>
    </row>
    <row r="69" spans="1:6" s="109" customFormat="1" ht="12.75" customHeight="1" x14ac:dyDescent="0.2">
      <c r="A69" s="133">
        <f t="shared" si="1"/>
        <v>64</v>
      </c>
      <c r="B69" s="171">
        <v>1663.8700000000001</v>
      </c>
      <c r="C69" s="9"/>
      <c r="D69" s="132">
        <f t="shared" si="2"/>
        <v>0</v>
      </c>
      <c r="E69" s="108"/>
      <c r="F69" s="108"/>
    </row>
    <row r="70" spans="1:6" s="109" customFormat="1" ht="12.75" customHeight="1" x14ac:dyDescent="0.2">
      <c r="A70" s="133">
        <f t="shared" si="1"/>
        <v>65</v>
      </c>
      <c r="B70" s="171">
        <v>1892.53</v>
      </c>
      <c r="C70" s="9"/>
      <c r="D70" s="132">
        <f t="shared" si="2"/>
        <v>0</v>
      </c>
      <c r="E70" s="108"/>
      <c r="F70" s="108"/>
    </row>
    <row r="71" spans="1:6" s="109" customFormat="1" ht="12.75" customHeight="1" x14ac:dyDescent="0.2">
      <c r="A71" s="133">
        <f t="shared" ref="A71:A136" si="3">A70+1</f>
        <v>66</v>
      </c>
      <c r="B71" s="171">
        <v>530631.63</v>
      </c>
      <c r="C71" s="9"/>
      <c r="D71" s="132">
        <f t="shared" si="2"/>
        <v>0</v>
      </c>
      <c r="E71" s="108"/>
      <c r="F71" s="108"/>
    </row>
    <row r="72" spans="1:6" s="109" customFormat="1" ht="12.75" customHeight="1" x14ac:dyDescent="0.2">
      <c r="A72" s="133">
        <f t="shared" si="3"/>
        <v>67</v>
      </c>
      <c r="B72" s="171">
        <v>46.13</v>
      </c>
      <c r="C72" s="9"/>
      <c r="D72" s="132">
        <f t="shared" si="2"/>
        <v>0</v>
      </c>
      <c r="E72" s="108"/>
      <c r="F72" s="108"/>
    </row>
    <row r="73" spans="1:6" s="109" customFormat="1" ht="12.75" customHeight="1" x14ac:dyDescent="0.2">
      <c r="A73" s="133">
        <f t="shared" si="3"/>
        <v>68</v>
      </c>
      <c r="B73" s="171">
        <v>832.85</v>
      </c>
      <c r="C73" s="9"/>
      <c r="D73" s="132">
        <f t="shared" si="2"/>
        <v>0</v>
      </c>
      <c r="E73" s="108"/>
      <c r="F73" s="108"/>
    </row>
    <row r="74" spans="1:6" s="109" customFormat="1" ht="12.75" customHeight="1" x14ac:dyDescent="0.2">
      <c r="A74" s="133">
        <f t="shared" si="3"/>
        <v>69</v>
      </c>
      <c r="B74" s="171">
        <v>1336116.4399999997</v>
      </c>
      <c r="C74" s="9">
        <v>1607.14</v>
      </c>
      <c r="D74" s="132">
        <f t="shared" si="2"/>
        <v>1.1999999999999999E-3</v>
      </c>
      <c r="E74" s="108"/>
      <c r="F74" s="108"/>
    </row>
    <row r="75" spans="1:6" s="109" customFormat="1" ht="12.75" customHeight="1" x14ac:dyDescent="0.2">
      <c r="A75" s="133">
        <f t="shared" si="3"/>
        <v>70</v>
      </c>
      <c r="B75" s="171">
        <v>6743.9100000000008</v>
      </c>
      <c r="C75" s="9"/>
      <c r="D75" s="132">
        <f t="shared" si="2"/>
        <v>0</v>
      </c>
      <c r="E75" s="108"/>
      <c r="F75" s="108"/>
    </row>
    <row r="76" spans="1:6" s="109" customFormat="1" ht="12.75" customHeight="1" x14ac:dyDescent="0.2">
      <c r="A76" s="133">
        <f t="shared" si="3"/>
        <v>71</v>
      </c>
      <c r="B76" s="171">
        <v>79693.549999999988</v>
      </c>
      <c r="C76" s="9"/>
      <c r="D76" s="132">
        <f t="shared" si="2"/>
        <v>0</v>
      </c>
      <c r="E76" s="108"/>
      <c r="F76" s="108"/>
    </row>
    <row r="77" spans="1:6" s="109" customFormat="1" ht="12.75" customHeight="1" x14ac:dyDescent="0.2">
      <c r="A77" s="133">
        <f t="shared" si="3"/>
        <v>72</v>
      </c>
      <c r="B77" s="171">
        <v>161122.12</v>
      </c>
      <c r="C77" s="9"/>
      <c r="D77" s="132">
        <f t="shared" si="2"/>
        <v>0</v>
      </c>
      <c r="E77" s="108"/>
      <c r="F77" s="108"/>
    </row>
    <row r="78" spans="1:6" s="109" customFormat="1" ht="12.75" customHeight="1" x14ac:dyDescent="0.2">
      <c r="A78" s="133">
        <f t="shared" si="3"/>
        <v>73</v>
      </c>
      <c r="B78" s="171">
        <v>95494.18</v>
      </c>
      <c r="C78" s="9"/>
      <c r="D78" s="132">
        <f t="shared" si="2"/>
        <v>0</v>
      </c>
      <c r="E78" s="108"/>
      <c r="F78" s="108"/>
    </row>
    <row r="79" spans="1:6" s="109" customFormat="1" ht="12.75" customHeight="1" x14ac:dyDescent="0.2">
      <c r="A79" s="133">
        <f t="shared" si="3"/>
        <v>74</v>
      </c>
      <c r="B79" s="171">
        <v>0</v>
      </c>
      <c r="C79" s="9"/>
      <c r="D79" s="132">
        <f t="shared" si="2"/>
        <v>0</v>
      </c>
      <c r="E79" s="108"/>
      <c r="F79" s="108"/>
    </row>
    <row r="80" spans="1:6" s="109" customFormat="1" ht="12.75" customHeight="1" x14ac:dyDescent="0.2">
      <c r="A80" s="133">
        <f t="shared" si="3"/>
        <v>75</v>
      </c>
      <c r="B80" s="171">
        <v>36.08</v>
      </c>
      <c r="C80" s="9"/>
      <c r="D80" s="132">
        <f t="shared" si="2"/>
        <v>0</v>
      </c>
      <c r="E80" s="108"/>
      <c r="F80" s="108"/>
    </row>
    <row r="81" spans="1:6" s="109" customFormat="1" ht="12.75" customHeight="1" x14ac:dyDescent="0.2">
      <c r="A81" s="133">
        <f t="shared" si="3"/>
        <v>76</v>
      </c>
      <c r="B81" s="171">
        <v>0</v>
      </c>
      <c r="C81" s="9"/>
      <c r="D81" s="132">
        <f t="shared" si="2"/>
        <v>0</v>
      </c>
      <c r="E81" s="110"/>
      <c r="F81" s="108"/>
    </row>
    <row r="82" spans="1:6" s="109" customFormat="1" ht="12.75" customHeight="1" x14ac:dyDescent="0.2">
      <c r="A82" s="133">
        <f t="shared" si="3"/>
        <v>77</v>
      </c>
      <c r="B82" s="171">
        <v>19198.47</v>
      </c>
      <c r="C82" s="9">
        <v>120.36</v>
      </c>
      <c r="D82" s="132">
        <f t="shared" si="2"/>
        <v>6.2700000000000004E-3</v>
      </c>
      <c r="E82" s="66"/>
      <c r="F82" s="108"/>
    </row>
    <row r="83" spans="1:6" s="109" customFormat="1" ht="12.75" customHeight="1" x14ac:dyDescent="0.2">
      <c r="A83" s="133">
        <f t="shared" si="3"/>
        <v>78</v>
      </c>
      <c r="B83" s="171">
        <v>35.44</v>
      </c>
      <c r="C83" s="9"/>
      <c r="D83" s="132">
        <f t="shared" si="2"/>
        <v>0</v>
      </c>
      <c r="E83" s="108"/>
      <c r="F83" s="108"/>
    </row>
    <row r="84" spans="1:6" s="109" customFormat="1" ht="12.75" customHeight="1" x14ac:dyDescent="0.2">
      <c r="A84" s="133">
        <f t="shared" si="3"/>
        <v>79</v>
      </c>
      <c r="B84" s="171">
        <v>73638.290000000008</v>
      </c>
      <c r="C84" s="9"/>
      <c r="D84" s="132">
        <f t="shared" si="2"/>
        <v>0</v>
      </c>
      <c r="E84" s="108"/>
      <c r="F84" s="108"/>
    </row>
    <row r="85" spans="1:6" s="109" customFormat="1" ht="12.75" customHeight="1" x14ac:dyDescent="0.2">
      <c r="A85" s="133">
        <f t="shared" si="3"/>
        <v>80</v>
      </c>
      <c r="B85" s="171">
        <v>10559.72</v>
      </c>
      <c r="C85" s="9">
        <v>236.8</v>
      </c>
      <c r="D85" s="132">
        <f t="shared" ref="D85:D136" si="4">IF(B85=0,0,ROUND((C85/B85),5))</f>
        <v>2.2419999999999999E-2</v>
      </c>
      <c r="E85" s="108"/>
      <c r="F85" s="108"/>
    </row>
    <row r="86" spans="1:6" s="109" customFormat="1" ht="12.75" customHeight="1" x14ac:dyDescent="0.2">
      <c r="A86" s="133">
        <f t="shared" si="3"/>
        <v>81</v>
      </c>
      <c r="B86" s="171">
        <v>4357.2299999999996</v>
      </c>
      <c r="C86" s="9"/>
      <c r="D86" s="132">
        <f t="shared" si="4"/>
        <v>0</v>
      </c>
      <c r="E86" s="108"/>
      <c r="F86" s="108"/>
    </row>
    <row r="87" spans="1:6" s="109" customFormat="1" ht="12.75" customHeight="1" x14ac:dyDescent="0.2">
      <c r="A87" s="133">
        <f t="shared" si="3"/>
        <v>82</v>
      </c>
      <c r="B87" s="171">
        <v>1619.9199999999998</v>
      </c>
      <c r="C87" s="9"/>
      <c r="D87" s="132">
        <f t="shared" si="4"/>
        <v>0</v>
      </c>
      <c r="E87" s="108"/>
      <c r="F87" s="108"/>
    </row>
    <row r="88" spans="1:6" s="109" customFormat="1" ht="12.75" customHeight="1" x14ac:dyDescent="0.2">
      <c r="A88" s="133">
        <f t="shared" si="3"/>
        <v>83</v>
      </c>
      <c r="B88" s="171">
        <v>6772.1200000000008</v>
      </c>
      <c r="C88" s="9"/>
      <c r="D88" s="132">
        <f t="shared" si="4"/>
        <v>0</v>
      </c>
      <c r="E88" s="108"/>
      <c r="F88" s="108"/>
    </row>
    <row r="89" spans="1:6" s="109" customFormat="1" ht="12.75" customHeight="1" x14ac:dyDescent="0.2">
      <c r="A89" s="133">
        <f t="shared" si="3"/>
        <v>84</v>
      </c>
      <c r="B89" s="171">
        <v>9138.2900000000009</v>
      </c>
      <c r="C89" s="9"/>
      <c r="D89" s="132">
        <f t="shared" si="4"/>
        <v>0</v>
      </c>
      <c r="E89" s="108"/>
      <c r="F89" s="108"/>
    </row>
    <row r="90" spans="1:6" s="109" customFormat="1" ht="12.75" customHeight="1" x14ac:dyDescent="0.2">
      <c r="A90" s="133">
        <f t="shared" si="3"/>
        <v>85</v>
      </c>
      <c r="B90" s="171">
        <v>48730.420000000006</v>
      </c>
      <c r="C90" s="9"/>
      <c r="D90" s="132">
        <f t="shared" si="4"/>
        <v>0</v>
      </c>
      <c r="E90" s="108"/>
      <c r="F90" s="108"/>
    </row>
    <row r="91" spans="1:6" s="109" customFormat="1" ht="12.75" customHeight="1" x14ac:dyDescent="0.2">
      <c r="A91" s="133">
        <f t="shared" si="3"/>
        <v>86</v>
      </c>
      <c r="B91" s="171">
        <v>9632.75</v>
      </c>
      <c r="C91" s="9"/>
      <c r="D91" s="132">
        <f t="shared" si="4"/>
        <v>0</v>
      </c>
      <c r="E91" s="108"/>
      <c r="F91" s="115"/>
    </row>
    <row r="92" spans="1:6" s="109" customFormat="1" ht="12.75" customHeight="1" x14ac:dyDescent="0.2">
      <c r="A92" s="133">
        <f t="shared" si="3"/>
        <v>87</v>
      </c>
      <c r="B92" s="171">
        <v>5107014.33</v>
      </c>
      <c r="C92" s="9">
        <v>209148.81</v>
      </c>
      <c r="D92" s="132">
        <f t="shared" si="4"/>
        <v>4.095E-2</v>
      </c>
      <c r="E92" s="108"/>
      <c r="F92" s="108"/>
    </row>
    <row r="93" spans="1:6" s="109" customFormat="1" ht="12.75" customHeight="1" x14ac:dyDescent="0.2">
      <c r="A93" s="133">
        <f t="shared" si="3"/>
        <v>88</v>
      </c>
      <c r="B93" s="171">
        <v>1922516.3900000001</v>
      </c>
      <c r="C93" s="9">
        <v>57710.1</v>
      </c>
      <c r="D93" s="132">
        <f t="shared" si="4"/>
        <v>3.0020000000000002E-2</v>
      </c>
      <c r="E93" s="108"/>
      <c r="F93" s="108"/>
    </row>
    <row r="94" spans="1:6" s="109" customFormat="1" ht="12.75" customHeight="1" x14ac:dyDescent="0.2">
      <c r="A94" s="133">
        <f t="shared" si="3"/>
        <v>89</v>
      </c>
      <c r="B94" s="171">
        <v>1744658.9700000002</v>
      </c>
      <c r="C94" s="9">
        <v>29631.19</v>
      </c>
      <c r="D94" s="132">
        <f t="shared" si="4"/>
        <v>1.6979999999999999E-2</v>
      </c>
      <c r="E94" s="108"/>
      <c r="F94" s="108"/>
    </row>
    <row r="95" spans="1:6" s="109" customFormat="1" ht="12.75" customHeight="1" x14ac:dyDescent="0.2">
      <c r="A95" s="133">
        <f t="shared" si="3"/>
        <v>90</v>
      </c>
      <c r="B95" s="171">
        <v>2841991.21</v>
      </c>
      <c r="C95" s="9">
        <v>2558.42</v>
      </c>
      <c r="D95" s="132">
        <f t="shared" si="4"/>
        <v>8.9999999999999998E-4</v>
      </c>
      <c r="E95" s="108"/>
      <c r="F95" s="108"/>
    </row>
    <row r="96" spans="1:6" s="109" customFormat="1" ht="12.75" customHeight="1" x14ac:dyDescent="0.2">
      <c r="A96" s="133">
        <f t="shared" si="3"/>
        <v>91</v>
      </c>
      <c r="B96" s="171">
        <v>1518770.0599999998</v>
      </c>
      <c r="C96" s="9"/>
      <c r="D96" s="132">
        <f t="shared" si="4"/>
        <v>0</v>
      </c>
      <c r="E96" s="108"/>
      <c r="F96" s="108"/>
    </row>
    <row r="97" spans="1:6" s="109" customFormat="1" ht="12.75" customHeight="1" x14ac:dyDescent="0.2">
      <c r="A97" s="133">
        <f t="shared" si="3"/>
        <v>92</v>
      </c>
      <c r="B97" s="171">
        <v>0</v>
      </c>
      <c r="C97" s="9"/>
      <c r="D97" s="132">
        <f t="shared" si="4"/>
        <v>0</v>
      </c>
      <c r="E97" s="108"/>
      <c r="F97" s="108"/>
    </row>
    <row r="98" spans="1:6" s="109" customFormat="1" ht="12.75" customHeight="1" x14ac:dyDescent="0.2">
      <c r="A98" s="133">
        <f t="shared" si="3"/>
        <v>93</v>
      </c>
      <c r="B98" s="171">
        <v>3663.32</v>
      </c>
      <c r="C98" s="9">
        <v>11.79</v>
      </c>
      <c r="D98" s="132">
        <f t="shared" si="4"/>
        <v>3.2200000000000002E-3</v>
      </c>
      <c r="E98" s="108"/>
      <c r="F98" s="108"/>
    </row>
    <row r="99" spans="1:6" s="109" customFormat="1" ht="12.75" customHeight="1" x14ac:dyDescent="0.2">
      <c r="A99" s="133">
        <f t="shared" si="3"/>
        <v>94</v>
      </c>
      <c r="B99" s="171">
        <v>800.02</v>
      </c>
      <c r="C99" s="9"/>
      <c r="D99" s="132">
        <f t="shared" si="4"/>
        <v>0</v>
      </c>
      <c r="E99" s="108"/>
      <c r="F99" s="108"/>
    </row>
    <row r="100" spans="1:6" s="109" customFormat="1" ht="12" customHeight="1" x14ac:dyDescent="0.2">
      <c r="A100" s="133">
        <f t="shared" si="3"/>
        <v>95</v>
      </c>
      <c r="B100" s="171">
        <v>685.79</v>
      </c>
      <c r="C100" s="9"/>
      <c r="D100" s="132">
        <f t="shared" si="4"/>
        <v>0</v>
      </c>
      <c r="E100" s="108"/>
      <c r="F100" s="108"/>
    </row>
    <row r="101" spans="1:6" s="109" customFormat="1" ht="12" customHeight="1" x14ac:dyDescent="0.2">
      <c r="A101" s="133">
        <f t="shared" si="3"/>
        <v>96</v>
      </c>
      <c r="B101" s="171">
        <v>256.82</v>
      </c>
      <c r="C101" s="9"/>
      <c r="D101" s="132">
        <f t="shared" si="4"/>
        <v>0</v>
      </c>
      <c r="E101" s="108"/>
      <c r="F101" s="108"/>
    </row>
    <row r="102" spans="1:6" s="109" customFormat="1" ht="12" customHeight="1" x14ac:dyDescent="0.2">
      <c r="A102" s="133">
        <f t="shared" si="3"/>
        <v>97</v>
      </c>
      <c r="B102" s="171">
        <v>307680.62</v>
      </c>
      <c r="C102" s="9">
        <v>14026.95</v>
      </c>
      <c r="D102" s="132">
        <f t="shared" si="4"/>
        <v>4.5589999999999999E-2</v>
      </c>
      <c r="E102" s="108"/>
      <c r="F102" s="108"/>
    </row>
    <row r="103" spans="1:6" s="109" customFormat="1" ht="12" customHeight="1" x14ac:dyDescent="0.2">
      <c r="A103" s="133">
        <f t="shared" si="3"/>
        <v>98</v>
      </c>
      <c r="B103" s="171">
        <v>3241.2300000000005</v>
      </c>
      <c r="C103" s="9"/>
      <c r="D103" s="132">
        <f t="shared" si="4"/>
        <v>0</v>
      </c>
      <c r="E103" s="108"/>
      <c r="F103" s="108"/>
    </row>
    <row r="104" spans="1:6" s="109" customFormat="1" ht="12" customHeight="1" x14ac:dyDescent="0.2">
      <c r="A104" s="133">
        <f t="shared" si="3"/>
        <v>99</v>
      </c>
      <c r="B104" s="171">
        <v>95813.099999999991</v>
      </c>
      <c r="C104" s="9"/>
      <c r="D104" s="132">
        <f t="shared" si="4"/>
        <v>0</v>
      </c>
      <c r="E104" s="108"/>
      <c r="F104" s="108"/>
    </row>
    <row r="105" spans="1:6" s="109" customFormat="1" ht="12" customHeight="1" x14ac:dyDescent="0.2">
      <c r="A105" s="133">
        <f t="shared" si="3"/>
        <v>100</v>
      </c>
      <c r="B105" s="171">
        <v>402179.83</v>
      </c>
      <c r="C105" s="9"/>
      <c r="D105" s="132">
        <f t="shared" si="4"/>
        <v>0</v>
      </c>
      <c r="E105" s="108"/>
      <c r="F105" s="108"/>
    </row>
    <row r="106" spans="1:6" s="109" customFormat="1" ht="12" customHeight="1" x14ac:dyDescent="0.2">
      <c r="A106" s="133">
        <f t="shared" si="3"/>
        <v>101</v>
      </c>
      <c r="B106" s="171">
        <v>40492.550000000003</v>
      </c>
      <c r="C106" s="9"/>
      <c r="D106" s="132">
        <f t="shared" si="4"/>
        <v>0</v>
      </c>
      <c r="E106" s="108"/>
      <c r="F106" s="108"/>
    </row>
    <row r="107" spans="1:6" s="109" customFormat="1" ht="12" customHeight="1" x14ac:dyDescent="0.2">
      <c r="A107" s="133">
        <f t="shared" si="3"/>
        <v>102</v>
      </c>
      <c r="B107" s="171">
        <v>262635.65000000002</v>
      </c>
      <c r="C107" s="9"/>
      <c r="D107" s="132">
        <f t="shared" si="4"/>
        <v>0</v>
      </c>
      <c r="E107" s="108"/>
      <c r="F107" s="108"/>
    </row>
    <row r="108" spans="1:6" s="109" customFormat="1" ht="12" customHeight="1" x14ac:dyDescent="0.2">
      <c r="A108" s="133">
        <f t="shared" si="3"/>
        <v>103</v>
      </c>
      <c r="B108" s="171">
        <v>4823869.93</v>
      </c>
      <c r="C108" s="9">
        <v>28656.04</v>
      </c>
      <c r="D108" s="132">
        <f t="shared" si="4"/>
        <v>5.94E-3</v>
      </c>
      <c r="E108" s="108"/>
      <c r="F108" s="108"/>
    </row>
    <row r="109" spans="1:6" s="109" customFormat="1" ht="12" customHeight="1" x14ac:dyDescent="0.2">
      <c r="A109" s="133">
        <f t="shared" si="3"/>
        <v>104</v>
      </c>
      <c r="B109" s="171">
        <v>2570672.38</v>
      </c>
      <c r="C109" s="9"/>
      <c r="D109" s="132">
        <f t="shared" si="4"/>
        <v>0</v>
      </c>
      <c r="E109" s="108"/>
      <c r="F109" s="108"/>
    </row>
    <row r="110" spans="1:6" s="109" customFormat="1" ht="12" customHeight="1" x14ac:dyDescent="0.2">
      <c r="A110" s="133">
        <f t="shared" si="3"/>
        <v>105</v>
      </c>
      <c r="B110" s="171">
        <v>59183.470000000008</v>
      </c>
      <c r="C110" s="9"/>
      <c r="D110" s="132">
        <f t="shared" si="4"/>
        <v>0</v>
      </c>
      <c r="E110" s="108"/>
      <c r="F110" s="108"/>
    </row>
    <row r="111" spans="1:6" s="109" customFormat="1" ht="12" customHeight="1" x14ac:dyDescent="0.2">
      <c r="A111" s="133">
        <f t="shared" si="3"/>
        <v>106</v>
      </c>
      <c r="B111" s="171">
        <v>16171.82</v>
      </c>
      <c r="C111" s="9"/>
      <c r="D111" s="132">
        <f t="shared" si="4"/>
        <v>0</v>
      </c>
      <c r="E111" s="108"/>
      <c r="F111" s="108"/>
    </row>
    <row r="112" spans="1:6" s="109" customFormat="1" ht="12" customHeight="1" x14ac:dyDescent="0.2">
      <c r="A112" s="133">
        <f t="shared" si="3"/>
        <v>107</v>
      </c>
      <c r="B112" s="171">
        <v>429023.12</v>
      </c>
      <c r="C112" s="9">
        <v>894.12</v>
      </c>
      <c r="D112" s="132">
        <f t="shared" si="4"/>
        <v>2.0799999999999998E-3</v>
      </c>
      <c r="E112" s="108"/>
      <c r="F112" s="108"/>
    </row>
    <row r="113" spans="1:6" s="109" customFormat="1" ht="12" customHeight="1" x14ac:dyDescent="0.2">
      <c r="A113" s="133">
        <f t="shared" si="3"/>
        <v>108</v>
      </c>
      <c r="B113" s="171">
        <v>5.92</v>
      </c>
      <c r="C113" s="9"/>
      <c r="D113" s="132">
        <f t="shared" si="4"/>
        <v>0</v>
      </c>
      <c r="E113" s="108"/>
      <c r="F113" s="108"/>
    </row>
    <row r="114" spans="1:6" s="109" customFormat="1" ht="12" customHeight="1" x14ac:dyDescent="0.2">
      <c r="A114" s="133">
        <f t="shared" si="3"/>
        <v>109</v>
      </c>
      <c r="B114" s="171">
        <v>581975.84000000008</v>
      </c>
      <c r="C114" s="9"/>
      <c r="D114" s="132">
        <f t="shared" si="4"/>
        <v>0</v>
      </c>
      <c r="E114" s="108"/>
      <c r="F114" s="108"/>
    </row>
    <row r="115" spans="1:6" s="109" customFormat="1" ht="12" customHeight="1" x14ac:dyDescent="0.2">
      <c r="A115" s="133">
        <f t="shared" si="3"/>
        <v>110</v>
      </c>
      <c r="B115" s="171">
        <v>207229.35</v>
      </c>
      <c r="C115" s="9"/>
      <c r="D115" s="132">
        <f t="shared" si="4"/>
        <v>0</v>
      </c>
      <c r="E115" s="108"/>
      <c r="F115" s="108"/>
    </row>
    <row r="116" spans="1:6" s="109" customFormat="1" ht="12" customHeight="1" x14ac:dyDescent="0.2">
      <c r="A116" s="133">
        <f t="shared" si="3"/>
        <v>111</v>
      </c>
      <c r="B116" s="171">
        <v>34948.89</v>
      </c>
      <c r="C116" s="9"/>
      <c r="D116" s="132">
        <f t="shared" si="4"/>
        <v>0</v>
      </c>
      <c r="E116" s="108"/>
      <c r="F116" s="108"/>
    </row>
    <row r="117" spans="1:6" s="109" customFormat="1" ht="12" customHeight="1" x14ac:dyDescent="0.2">
      <c r="A117" s="133">
        <f t="shared" si="3"/>
        <v>112</v>
      </c>
      <c r="B117" s="171">
        <v>126768.42000000001</v>
      </c>
      <c r="C117" s="9"/>
      <c r="D117" s="132">
        <f t="shared" si="4"/>
        <v>0</v>
      </c>
      <c r="E117" s="108"/>
      <c r="F117" s="108"/>
    </row>
    <row r="118" spans="1:6" s="109" customFormat="1" ht="12" customHeight="1" x14ac:dyDescent="0.2">
      <c r="A118" s="133">
        <f t="shared" si="3"/>
        <v>113</v>
      </c>
      <c r="B118" s="171">
        <v>18140.760000000002</v>
      </c>
      <c r="C118" s="9"/>
      <c r="D118" s="132">
        <f t="shared" si="4"/>
        <v>0</v>
      </c>
      <c r="E118" s="108"/>
      <c r="F118" s="108"/>
    </row>
    <row r="119" spans="1:6" s="109" customFormat="1" ht="12" customHeight="1" x14ac:dyDescent="0.2">
      <c r="A119" s="133">
        <f t="shared" si="3"/>
        <v>114</v>
      </c>
      <c r="B119" s="171">
        <v>161662.79</v>
      </c>
      <c r="C119" s="9"/>
      <c r="D119" s="132">
        <f t="shared" si="4"/>
        <v>0</v>
      </c>
      <c r="E119" s="108"/>
      <c r="F119" s="108"/>
    </row>
    <row r="120" spans="1:6" s="109" customFormat="1" ht="12" customHeight="1" x14ac:dyDescent="0.2">
      <c r="A120" s="133">
        <f t="shared" si="3"/>
        <v>115</v>
      </c>
      <c r="B120" s="171">
        <v>925786.07</v>
      </c>
      <c r="C120" s="9"/>
      <c r="D120" s="132">
        <f t="shared" si="4"/>
        <v>0</v>
      </c>
      <c r="E120" s="108"/>
      <c r="F120" s="108"/>
    </row>
    <row r="121" spans="1:6" s="109" customFormat="1" ht="12" customHeight="1" x14ac:dyDescent="0.2">
      <c r="A121" s="133">
        <f t="shared" si="3"/>
        <v>116</v>
      </c>
      <c r="B121" s="171">
        <v>2124225.83</v>
      </c>
      <c r="C121" s="9"/>
      <c r="D121" s="132">
        <f t="shared" si="4"/>
        <v>0</v>
      </c>
      <c r="E121" s="108"/>
      <c r="F121" s="108"/>
    </row>
    <row r="122" spans="1:6" s="109" customFormat="1" ht="12" customHeight="1" x14ac:dyDescent="0.2">
      <c r="A122" s="133">
        <f t="shared" si="3"/>
        <v>117</v>
      </c>
      <c r="B122" s="171">
        <v>530111.88</v>
      </c>
      <c r="C122" s="9">
        <v>11318.6</v>
      </c>
      <c r="D122" s="132">
        <f t="shared" si="4"/>
        <v>2.1350000000000001E-2</v>
      </c>
      <c r="E122" s="108"/>
      <c r="F122" s="108"/>
    </row>
    <row r="123" spans="1:6" s="109" customFormat="1" ht="12" customHeight="1" x14ac:dyDescent="0.2">
      <c r="A123" s="133">
        <f t="shared" si="3"/>
        <v>118</v>
      </c>
      <c r="B123" s="171">
        <v>175746.61000000002</v>
      </c>
      <c r="C123" s="9"/>
      <c r="D123" s="132">
        <f t="shared" si="4"/>
        <v>0</v>
      </c>
      <c r="E123" s="108"/>
      <c r="F123" s="108"/>
    </row>
    <row r="124" spans="1:6" s="109" customFormat="1" ht="12" customHeight="1" x14ac:dyDescent="0.2">
      <c r="A124" s="133">
        <f t="shared" si="3"/>
        <v>119</v>
      </c>
      <c r="B124" s="171">
        <v>414018.57</v>
      </c>
      <c r="C124" s="9">
        <v>44451.21</v>
      </c>
      <c r="D124" s="132">
        <f t="shared" si="4"/>
        <v>0.10736999999999999</v>
      </c>
      <c r="E124" s="108"/>
      <c r="F124" s="108"/>
    </row>
    <row r="125" spans="1:6" s="109" customFormat="1" ht="12" customHeight="1" x14ac:dyDescent="0.2">
      <c r="A125" s="133">
        <f t="shared" si="3"/>
        <v>120</v>
      </c>
      <c r="B125" s="171">
        <v>7934993.9699999988</v>
      </c>
      <c r="C125" s="9">
        <v>235493.96</v>
      </c>
      <c r="D125" s="132">
        <f t="shared" si="4"/>
        <v>2.9680000000000002E-2</v>
      </c>
      <c r="E125" s="108"/>
      <c r="F125" s="108"/>
    </row>
    <row r="126" spans="1:6" s="109" customFormat="1" ht="12" customHeight="1" x14ac:dyDescent="0.2">
      <c r="A126" s="133">
        <f t="shared" si="3"/>
        <v>121</v>
      </c>
      <c r="B126" s="171">
        <v>84664.419999999984</v>
      </c>
      <c r="C126" s="9"/>
      <c r="D126" s="132">
        <f t="shared" si="4"/>
        <v>0</v>
      </c>
      <c r="E126" s="108"/>
      <c r="F126" s="108"/>
    </row>
    <row r="127" spans="1:6" s="109" customFormat="1" ht="12" customHeight="1" x14ac:dyDescent="0.2">
      <c r="A127" s="133">
        <f t="shared" si="3"/>
        <v>122</v>
      </c>
      <c r="B127" s="171">
        <v>1035920.5</v>
      </c>
      <c r="C127" s="9"/>
      <c r="D127" s="132">
        <f t="shared" si="4"/>
        <v>0</v>
      </c>
      <c r="E127" s="108"/>
      <c r="F127" s="108"/>
    </row>
    <row r="128" spans="1:6" s="109" customFormat="1" ht="12" customHeight="1" x14ac:dyDescent="0.2">
      <c r="A128" s="133">
        <f t="shared" si="3"/>
        <v>123</v>
      </c>
      <c r="B128" s="171">
        <v>59348.210000000006</v>
      </c>
      <c r="C128" s="9"/>
      <c r="D128" s="132">
        <f t="shared" si="4"/>
        <v>0</v>
      </c>
      <c r="E128" s="108"/>
      <c r="F128" s="108"/>
    </row>
    <row r="129" spans="1:6" s="109" customFormat="1" ht="12" customHeight="1" x14ac:dyDescent="0.2">
      <c r="A129" s="133">
        <f t="shared" si="3"/>
        <v>124</v>
      </c>
      <c r="B129" s="171">
        <v>34433.06</v>
      </c>
      <c r="C129" s="9"/>
      <c r="D129" s="132">
        <f t="shared" si="4"/>
        <v>0</v>
      </c>
      <c r="E129" s="108"/>
      <c r="F129" s="108"/>
    </row>
    <row r="130" spans="1:6" s="109" customFormat="1" ht="12" customHeight="1" x14ac:dyDescent="0.2">
      <c r="A130" s="133">
        <f t="shared" si="3"/>
        <v>125</v>
      </c>
      <c r="B130" s="171">
        <v>122.3</v>
      </c>
      <c r="C130" s="9"/>
      <c r="D130" s="132">
        <f t="shared" si="4"/>
        <v>0</v>
      </c>
      <c r="E130" s="108"/>
      <c r="F130" s="108"/>
    </row>
    <row r="131" spans="1:6" s="109" customFormat="1" ht="12" customHeight="1" x14ac:dyDescent="0.2">
      <c r="A131" s="133">
        <f t="shared" si="3"/>
        <v>126</v>
      </c>
      <c r="B131" s="171">
        <v>111.07</v>
      </c>
      <c r="C131" s="9"/>
      <c r="D131" s="132">
        <f t="shared" si="4"/>
        <v>0</v>
      </c>
      <c r="E131" s="108"/>
      <c r="F131" s="108"/>
    </row>
    <row r="132" spans="1:6" s="109" customFormat="1" ht="12" customHeight="1" x14ac:dyDescent="0.2">
      <c r="A132" s="133">
        <f t="shared" si="3"/>
        <v>127</v>
      </c>
      <c r="B132" s="171">
        <v>98744.93</v>
      </c>
      <c r="C132" s="9">
        <v>563.80999999999995</v>
      </c>
      <c r="D132" s="132">
        <f t="shared" si="4"/>
        <v>5.7099999999999998E-3</v>
      </c>
      <c r="E132" s="108"/>
      <c r="F132" s="108"/>
    </row>
    <row r="133" spans="1:6" s="109" customFormat="1" ht="12" customHeight="1" x14ac:dyDescent="0.2">
      <c r="A133" s="133">
        <f t="shared" si="3"/>
        <v>128</v>
      </c>
      <c r="B133" s="171">
        <v>2700.25</v>
      </c>
      <c r="C133" s="9"/>
      <c r="D133" s="132">
        <f t="shared" si="4"/>
        <v>0</v>
      </c>
      <c r="E133" s="108"/>
      <c r="F133" s="108"/>
    </row>
    <row r="134" spans="1:6" s="109" customFormat="1" ht="12" customHeight="1" x14ac:dyDescent="0.2">
      <c r="A134" s="133">
        <f t="shared" si="3"/>
        <v>129</v>
      </c>
      <c r="B134" s="171">
        <v>0</v>
      </c>
      <c r="C134" s="9"/>
      <c r="D134" s="132">
        <f t="shared" si="4"/>
        <v>0</v>
      </c>
      <c r="E134" s="108"/>
      <c r="F134" s="108"/>
    </row>
    <row r="135" spans="1:6" s="109" customFormat="1" ht="12" customHeight="1" x14ac:dyDescent="0.2">
      <c r="A135" s="133">
        <f t="shared" si="3"/>
        <v>130</v>
      </c>
      <c r="B135" s="171">
        <v>789.9799999999999</v>
      </c>
      <c r="C135" s="9"/>
      <c r="D135" s="132">
        <f t="shared" si="4"/>
        <v>0</v>
      </c>
      <c r="E135" s="108"/>
      <c r="F135" s="108"/>
    </row>
    <row r="136" spans="1:6" s="109" customFormat="1" ht="12" customHeight="1" x14ac:dyDescent="0.2">
      <c r="A136" s="133">
        <f t="shared" si="3"/>
        <v>131</v>
      </c>
      <c r="B136" s="176">
        <v>441292.96</v>
      </c>
      <c r="C136" s="178">
        <v>86362.62</v>
      </c>
      <c r="D136" s="134">
        <f t="shared" si="4"/>
        <v>0.19570000000000001</v>
      </c>
      <c r="E136" s="108"/>
      <c r="F136" s="108"/>
    </row>
    <row r="137" spans="1:6" ht="12.75" customHeight="1" x14ac:dyDescent="0.2">
      <c r="A137" s="104"/>
      <c r="B137" s="131">
        <f>SUM(B6:B136)</f>
        <v>73164768.989999995</v>
      </c>
      <c r="C137" s="131">
        <f>SUM(C6:C136)</f>
        <v>947535.35999999999</v>
      </c>
      <c r="D137" s="132">
        <f t="shared" ref="D137" si="5">IF(B137=0,0,ROUND((C137/B137),5))</f>
        <v>1.295E-2</v>
      </c>
      <c r="E137" s="106"/>
      <c r="F137" s="106"/>
    </row>
    <row r="138" spans="1:6" ht="12.75" customHeight="1" x14ac:dyDescent="0.2">
      <c r="A138" s="104"/>
      <c r="B138" s="135"/>
      <c r="D138" s="106"/>
      <c r="E138" s="106"/>
      <c r="F138" s="106"/>
    </row>
    <row r="139" spans="1:6" ht="12.75" customHeight="1" x14ac:dyDescent="0.2">
      <c r="A139" s="104"/>
      <c r="D139" s="104"/>
    </row>
    <row r="140" spans="1:6" ht="12.75" customHeight="1" x14ac:dyDescent="0.2"/>
    <row r="141" spans="1:6" ht="12.75" customHeight="1" x14ac:dyDescent="0.2"/>
    <row r="142" spans="1:6" ht="12.75" customHeight="1" x14ac:dyDescent="0.2"/>
    <row r="143" spans="1:6" ht="12.75" customHeight="1" x14ac:dyDescent="0.2"/>
    <row r="144" spans="1:6" ht="12.75" customHeight="1" x14ac:dyDescent="0.2"/>
    <row r="145" ht="12.75" customHeight="1" x14ac:dyDescent="0.2"/>
    <row r="146" ht="12.75" customHeight="1" x14ac:dyDescent="0.2"/>
    <row r="189" spans="6:6" x14ac:dyDescent="0.2">
      <c r="F189" s="103">
        <v>85292</v>
      </c>
    </row>
  </sheetData>
  <mergeCells count="2">
    <mergeCell ref="A1:D1"/>
    <mergeCell ref="A2:D2"/>
  </mergeCells>
  <phoneticPr fontId="3" type="noConversion"/>
  <printOptions horizontalCentered="1"/>
  <pageMargins left="0.25" right="0.25" top="0.75" bottom="0.5" header="0.5" footer="0"/>
  <pageSetup scale="75" orientation="portrait" r:id="rId1"/>
  <headerFooter alignWithMargins="0">
    <oddHeader>&amp;RWorkpaper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9"/>
  <sheetViews>
    <sheetView zoomScale="75" zoomScaleNormal="75" workbookViewId="0">
      <selection sqref="A1:XFD1048576"/>
    </sheetView>
  </sheetViews>
  <sheetFormatPr defaultColWidth="9.28515625" defaultRowHeight="12.75" x14ac:dyDescent="0.2"/>
  <cols>
    <col min="1" max="1" width="40.7109375" style="1" customWidth="1"/>
    <col min="2" max="2" width="14.7109375" style="1" bestFit="1" customWidth="1"/>
    <col min="3" max="3" width="14.28515625" style="1" customWidth="1"/>
    <col min="4" max="6" width="14.7109375" style="1" bestFit="1" customWidth="1"/>
    <col min="7" max="7" width="16.5703125" style="1" bestFit="1" customWidth="1"/>
    <col min="8" max="9" width="14.7109375" style="1" bestFit="1" customWidth="1"/>
    <col min="10" max="10" width="15.7109375" style="1" customWidth="1"/>
    <col min="11" max="11" width="14.7109375" style="1" customWidth="1"/>
    <col min="12" max="12" width="14.42578125" style="1" customWidth="1"/>
    <col min="13" max="13" width="15.5703125" style="1" customWidth="1"/>
    <col min="14" max="14" width="16" style="1" customWidth="1"/>
    <col min="15" max="15" width="18.28515625" style="5" customWidth="1"/>
    <col min="16" max="16" width="12.28515625" style="11" bestFit="1" customWidth="1"/>
    <col min="17" max="17" width="9.7109375" style="11" bestFit="1" customWidth="1"/>
    <col min="18" max="18" width="16.7109375" style="12" bestFit="1" customWidth="1"/>
    <col min="19" max="19" width="3.28515625" style="1" customWidth="1"/>
    <col min="20" max="20" width="10.28515625" style="11" hidden="1" customWidth="1"/>
    <col min="21" max="21" width="15.28515625" style="12" hidden="1" customWidth="1"/>
    <col min="22" max="22" width="9.28515625" style="1"/>
    <col min="23" max="23" width="10" style="1" bestFit="1" customWidth="1"/>
    <col min="24" max="16384" width="9.28515625" style="1"/>
  </cols>
  <sheetData>
    <row r="1" spans="1:38" ht="15.75" x14ac:dyDescent="0.25">
      <c r="A1" s="73" t="s">
        <v>175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9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8" ht="15.75" x14ac:dyDescent="0.25">
      <c r="A2" s="136"/>
      <c r="B2" s="13"/>
      <c r="C2" s="169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9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</row>
    <row r="3" spans="1:38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79"/>
      <c r="O3" s="19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</row>
    <row r="4" spans="1:38" x14ac:dyDescent="0.2">
      <c r="A4" s="10"/>
      <c r="B4" s="137">
        <v>44197</v>
      </c>
      <c r="C4" s="137">
        <v>44228</v>
      </c>
      <c r="D4" s="137">
        <v>43891</v>
      </c>
      <c r="E4" s="137">
        <v>43922</v>
      </c>
      <c r="F4" s="137">
        <v>43952</v>
      </c>
      <c r="G4" s="137">
        <v>43983</v>
      </c>
      <c r="H4" s="137">
        <v>44013</v>
      </c>
      <c r="I4" s="137">
        <v>44044</v>
      </c>
      <c r="J4" s="137">
        <v>44075</v>
      </c>
      <c r="K4" s="137">
        <v>44105</v>
      </c>
      <c r="L4" s="137">
        <v>44136</v>
      </c>
      <c r="M4" s="137">
        <v>44166</v>
      </c>
      <c r="N4" s="25" t="s">
        <v>16</v>
      </c>
      <c r="O4" s="10" t="s">
        <v>123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38" x14ac:dyDescent="0.2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69"/>
      <c r="O5" s="19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8" x14ac:dyDescent="0.2">
      <c r="A6" s="10" t="s">
        <v>101</v>
      </c>
      <c r="B6" s="33">
        <v>843871531.82229829</v>
      </c>
      <c r="C6" s="33">
        <v>679730826.3541472</v>
      </c>
      <c r="D6" s="33"/>
      <c r="E6" s="33"/>
      <c r="F6" s="33">
        <v>737275333.9226464</v>
      </c>
      <c r="G6" s="33">
        <v>991951776.78056133</v>
      </c>
      <c r="H6" s="33">
        <v>1093699357.4666579</v>
      </c>
      <c r="I6" s="33">
        <v>1119717654.2095854</v>
      </c>
      <c r="J6" s="33">
        <v>1085856340.2682831</v>
      </c>
      <c r="K6" s="33">
        <v>859175593.88812923</v>
      </c>
      <c r="L6" s="33">
        <v>652270993.72522652</v>
      </c>
      <c r="M6" s="33">
        <v>705284500.32777047</v>
      </c>
      <c r="N6" s="33">
        <f>SUM(B6:M6)</f>
        <v>8768833908.7653065</v>
      </c>
      <c r="O6" s="9"/>
      <c r="P6" s="1"/>
      <c r="Q6" s="1"/>
      <c r="R6" s="1"/>
      <c r="T6" s="1"/>
      <c r="U6" s="1"/>
    </row>
    <row r="7" spans="1:38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9"/>
      <c r="O7" s="9"/>
      <c r="P7" s="1"/>
      <c r="Q7" s="1"/>
      <c r="R7" s="1"/>
      <c r="T7" s="1"/>
      <c r="U7" s="1"/>
    </row>
    <row r="8" spans="1:38" x14ac:dyDescent="0.2">
      <c r="A8" s="10" t="s">
        <v>102</v>
      </c>
      <c r="B8" s="33">
        <v>142506324.30438617</v>
      </c>
      <c r="C8" s="33">
        <v>129971242.34024329</v>
      </c>
      <c r="D8" s="33"/>
      <c r="E8" s="33"/>
      <c r="F8" s="33">
        <v>152667377.74127045</v>
      </c>
      <c r="G8" s="33">
        <v>175863588.31913114</v>
      </c>
      <c r="H8" s="33">
        <v>182463816.30446342</v>
      </c>
      <c r="I8" s="33">
        <v>189879596.72050563</v>
      </c>
      <c r="J8" s="33">
        <v>195867389.41854858</v>
      </c>
      <c r="K8" s="33">
        <v>164918811.05505207</v>
      </c>
      <c r="L8" s="33">
        <v>142558545.66673362</v>
      </c>
      <c r="M8" s="33">
        <v>137612028.28493127</v>
      </c>
      <c r="N8" s="33">
        <f>SUM(B8:M8)</f>
        <v>1614308720.1552653</v>
      </c>
      <c r="O8" s="9"/>
      <c r="P8" s="1"/>
      <c r="Q8" s="1"/>
      <c r="R8" s="1"/>
      <c r="T8" s="1"/>
      <c r="U8" s="1"/>
    </row>
    <row r="9" spans="1:38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33"/>
      <c r="O9" s="9"/>
      <c r="P9" s="1"/>
      <c r="Q9" s="1"/>
      <c r="R9" s="1"/>
      <c r="T9" s="1"/>
      <c r="U9" s="1"/>
    </row>
    <row r="10" spans="1:38" x14ac:dyDescent="0.2">
      <c r="A10" s="10" t="s">
        <v>103</v>
      </c>
      <c r="B10" s="9">
        <v>34162648.467161968</v>
      </c>
      <c r="C10" s="9">
        <v>31246429.443592925</v>
      </c>
      <c r="D10" s="9"/>
      <c r="E10" s="9"/>
      <c r="F10" s="9">
        <v>33543087.023249295</v>
      </c>
      <c r="G10" s="9">
        <v>34800909.337480992</v>
      </c>
      <c r="H10" s="9">
        <v>35303495.67222397</v>
      </c>
      <c r="I10" s="9">
        <v>39060534.544983134</v>
      </c>
      <c r="J10" s="9">
        <v>45023380.855891593</v>
      </c>
      <c r="K10" s="9">
        <v>44030788.926825188</v>
      </c>
      <c r="L10" s="9">
        <v>38432877.608449295</v>
      </c>
      <c r="M10" s="9">
        <v>35925231.743102878</v>
      </c>
      <c r="N10" s="33">
        <f>SUM(B10:M10)</f>
        <v>371529383.62296116</v>
      </c>
      <c r="O10" s="9"/>
      <c r="P10" s="1"/>
      <c r="Q10" s="1"/>
      <c r="R10" s="1"/>
      <c r="T10" s="1"/>
      <c r="U10" s="1"/>
    </row>
    <row r="11" spans="1:38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33"/>
      <c r="O11" s="9"/>
      <c r="P11" s="1"/>
      <c r="Q11" s="1"/>
      <c r="R11" s="1"/>
      <c r="T11" s="1"/>
      <c r="U11" s="1"/>
    </row>
    <row r="12" spans="1:38" x14ac:dyDescent="0.2">
      <c r="A12" s="10" t="s">
        <v>104</v>
      </c>
      <c r="B12" s="33">
        <v>2115090.9942347915</v>
      </c>
      <c r="C12" s="33">
        <v>2060676.3288167114</v>
      </c>
      <c r="D12" s="33"/>
      <c r="E12" s="33"/>
      <c r="F12" s="33">
        <v>2084253.3796029496</v>
      </c>
      <c r="G12" s="33">
        <v>2151966.7317840722</v>
      </c>
      <c r="H12" s="33">
        <v>2163967.2465458214</v>
      </c>
      <c r="I12" s="33">
        <v>2223875.4501176677</v>
      </c>
      <c r="J12" s="33">
        <v>2264983.3071404137</v>
      </c>
      <c r="K12" s="33">
        <v>2225182.8516613138</v>
      </c>
      <c r="L12" s="33">
        <v>2187964.7757455339</v>
      </c>
      <c r="M12" s="33">
        <v>2148039.4295687927</v>
      </c>
      <c r="N12" s="33">
        <f>SUM(B12:M12)</f>
        <v>21626000.495218068</v>
      </c>
      <c r="O12" s="9"/>
      <c r="P12" s="1"/>
      <c r="Q12" s="1"/>
      <c r="R12" s="1"/>
      <c r="T12" s="1"/>
      <c r="U12" s="1"/>
    </row>
    <row r="13" spans="1:38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9"/>
      <c r="O13" s="9"/>
      <c r="P13" s="1"/>
      <c r="Q13" s="1"/>
      <c r="R13" s="1"/>
      <c r="T13" s="1"/>
      <c r="U13" s="1"/>
    </row>
    <row r="14" spans="1:38" x14ac:dyDescent="0.2">
      <c r="A14" s="10" t="s">
        <v>100</v>
      </c>
      <c r="B14" s="33">
        <f>'WP-LI Proj kW'!D18</f>
        <v>416174.76418387837</v>
      </c>
      <c r="C14" s="33">
        <f>'WP-LI Proj kW'!E18</f>
        <v>457580.41219119809</v>
      </c>
      <c r="D14" s="33">
        <f>'WP-LI Proj kW'!F18</f>
        <v>360929.30177185341</v>
      </c>
      <c r="E14" s="33">
        <f>'WP-LI Proj kW'!G18</f>
        <v>462808.59187967359</v>
      </c>
      <c r="F14" s="33">
        <f>'WP-LI Proj kW'!H18</f>
        <v>448159.13999481336</v>
      </c>
      <c r="G14" s="33">
        <f>'WP-LI Proj kW'!I18</f>
        <v>419222.00216059003</v>
      </c>
      <c r="H14" s="33">
        <f>'WP-LI Proj kW'!J18</f>
        <v>433742.13301940053</v>
      </c>
      <c r="I14" s="33">
        <f>'WP-LI Proj kW'!K18</f>
        <v>442159.28584774036</v>
      </c>
      <c r="J14" s="33">
        <f>'WP-LI Proj kW'!L18</f>
        <v>400158.74026160064</v>
      </c>
      <c r="K14" s="33">
        <f>'WP-LI Proj kW'!M18</f>
        <v>522797.04238778487</v>
      </c>
      <c r="L14" s="33">
        <f>'WP-LI Proj kW'!N18</f>
        <v>383172.88691518258</v>
      </c>
      <c r="M14" s="33">
        <f>'WP-LI Proj kW'!O18</f>
        <v>413696.92121205444</v>
      </c>
      <c r="N14" s="9">
        <f>SUM(B14:M14)</f>
        <v>5160601.221825771</v>
      </c>
      <c r="O14" s="9">
        <f>N14/12</f>
        <v>430050.10181881423</v>
      </c>
      <c r="P14" s="9"/>
      <c r="Q14" s="98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x14ac:dyDescent="0.2">
      <c r="A15" s="10" t="s">
        <v>17</v>
      </c>
      <c r="B15" s="220">
        <f>'WP-Standby Proj'!B26</f>
        <v>1033512.12579183</v>
      </c>
      <c r="C15" s="220">
        <f>'WP-Standby Proj'!C26</f>
        <v>1765034.0767317601</v>
      </c>
      <c r="D15" s="220">
        <f>'WP-Standby Proj'!D26</f>
        <v>1540854.04761538</v>
      </c>
      <c r="E15" s="220">
        <f>'WP-Standby Proj'!E26</f>
        <v>1942060.36145419</v>
      </c>
      <c r="F15" s="220">
        <f>'WP-Standby Proj'!F26</f>
        <v>1156923.1434661101</v>
      </c>
      <c r="G15" s="220">
        <f>'WP-Standby Proj'!G26</f>
        <v>1135355.43593525</v>
      </c>
      <c r="H15" s="220">
        <f>'WP-Standby Proj'!H26</f>
        <v>1093483.3756659899</v>
      </c>
      <c r="I15" s="220">
        <f>'WP-Standby Proj'!I26</f>
        <v>1235236.79499053</v>
      </c>
      <c r="J15" s="220">
        <f>'WP-Standby Proj'!J26</f>
        <v>959392.23472869489</v>
      </c>
      <c r="K15" s="220">
        <f>'WP-Standby Proj'!K26</f>
        <v>1146890.4353464774</v>
      </c>
      <c r="L15" s="220">
        <f>'WP-Standby Proj'!L26</f>
        <v>1033534.9262068038</v>
      </c>
      <c r="M15" s="220">
        <f>'WP-Standby Proj'!M26</f>
        <v>1217133.690306948</v>
      </c>
      <c r="N15" s="9">
        <f>SUM(B15:M15)</f>
        <v>15259410.648239963</v>
      </c>
      <c r="O15" s="9">
        <f>N15/12</f>
        <v>1271617.5540199969</v>
      </c>
      <c r="P15" s="9"/>
      <c r="Q15" s="98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1:38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9"/>
      <c r="O16" s="9"/>
      <c r="P16" s="9"/>
      <c r="Q16" s="98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1:38" x14ac:dyDescent="0.2">
      <c r="A17" s="10" t="s">
        <v>19</v>
      </c>
      <c r="B17" s="33">
        <f>'WP-LI Proj kW'!D31</f>
        <v>226855.70356148158</v>
      </c>
      <c r="C17" s="33">
        <f>'WP-LI Proj kW'!E31</f>
        <v>226855.70378829262</v>
      </c>
      <c r="D17" s="33">
        <f>'WP-LI Proj kW'!F31</f>
        <v>226855.70390771516</v>
      </c>
      <c r="E17" s="33">
        <f>'WP-LI Proj kW'!G31</f>
        <v>226855.70397059459</v>
      </c>
      <c r="F17" s="33">
        <f>'WP-LI Proj kW'!H31</f>
        <v>226855.70400370241</v>
      </c>
      <c r="G17" s="33">
        <f>'WP-LI Proj kW'!I31</f>
        <v>226855.70402113465</v>
      </c>
      <c r="H17" s="33">
        <f>'WP-LI Proj kW'!J31</f>
        <v>226855.70403031324</v>
      </c>
      <c r="I17" s="33">
        <f>'WP-LI Proj kW'!K31</f>
        <v>226855.70403514602</v>
      </c>
      <c r="J17" s="33">
        <f>'WP-LI Proj kW'!L31</f>
        <v>226856.92192603758</v>
      </c>
      <c r="K17" s="33">
        <f>'WP-LI Proj kW'!M31</f>
        <v>226856.92354396003</v>
      </c>
      <c r="L17" s="33">
        <f>'WP-LI Proj kW'!N31</f>
        <v>226856.92439699307</v>
      </c>
      <c r="M17" s="33">
        <f>'WP-LI Proj kW'!O31</f>
        <v>226856.92484674553</v>
      </c>
      <c r="N17" s="9">
        <f>SUM(B17:M17)</f>
        <v>2722273.3260321165</v>
      </c>
      <c r="O17" s="9">
        <f>N17/12</f>
        <v>226856.11050267637</v>
      </c>
      <c r="P17" s="9"/>
      <c r="Q17" s="98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1:38" x14ac:dyDescent="0.2">
      <c r="A18" s="10" t="s">
        <v>18</v>
      </c>
      <c r="B18" s="33">
        <f>'WP-Standby Proj'!B40</f>
        <v>177968.53015840074</v>
      </c>
      <c r="C18" s="33">
        <f>'WP-Standby Proj'!C40</f>
        <v>487827.52201206487</v>
      </c>
      <c r="D18" s="33">
        <f>'WP-Standby Proj'!D40</f>
        <v>165002.07492638886</v>
      </c>
      <c r="E18" s="33">
        <f>'WP-Standby Proj'!E40</f>
        <v>270714.5760043874</v>
      </c>
      <c r="F18" s="33">
        <f>'WP-Standby Proj'!F40</f>
        <v>98399.576079648643</v>
      </c>
      <c r="G18" s="33">
        <f>'WP-Standby Proj'!G40</f>
        <v>207585.73543771057</v>
      </c>
      <c r="H18" s="33">
        <f>'WP-Standby Proj'!H40</f>
        <v>99429.501128433854</v>
      </c>
      <c r="I18" s="33">
        <f>'WP-Standby Proj'!I40</f>
        <v>0</v>
      </c>
      <c r="J18" s="33">
        <f>'WP-Standby Proj'!J40</f>
        <v>46970.657032291478</v>
      </c>
      <c r="K18" s="33">
        <f>'WP-Standby Proj'!K40</f>
        <v>418640.97757293744</v>
      </c>
      <c r="L18" s="33">
        <f>'WP-Standby Proj'!L40</f>
        <v>231993.43696233269</v>
      </c>
      <c r="M18" s="33">
        <f>'WP-Standby Proj'!M40</f>
        <v>374334.31766299618</v>
      </c>
      <c r="N18" s="9">
        <f>SUM(B18:M18)</f>
        <v>2578866.9049775926</v>
      </c>
      <c r="O18" s="9">
        <f>N18/12</f>
        <v>214905.57541479939</v>
      </c>
      <c r="P18" s="9"/>
      <c r="Q18" s="98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</row>
    <row r="19" spans="1:38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9"/>
      <c r="O19" s="13"/>
      <c r="P19" s="13"/>
      <c r="Q19" s="98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</row>
    <row r="20" spans="1:38" x14ac:dyDescent="0.2">
      <c r="A20" s="19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</row>
    <row r="21" spans="1:38" x14ac:dyDescent="0.2">
      <c r="A21" s="16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224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3"/>
      <c r="AK21" s="13"/>
      <c r="AL21" s="13"/>
    </row>
    <row r="22" spans="1:38" x14ac:dyDescent="0.2">
      <c r="A22" s="163"/>
      <c r="B22" s="166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3"/>
      <c r="AK22" s="13"/>
      <c r="AL22" s="13"/>
    </row>
    <row r="23" spans="1:38" x14ac:dyDescent="0.2">
      <c r="A23" s="165"/>
      <c r="B23" s="165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3"/>
      <c r="AK23" s="13"/>
      <c r="AL23" s="13"/>
    </row>
    <row r="24" spans="1:38" x14ac:dyDescent="0.2">
      <c r="A24" s="163"/>
      <c r="B24" s="166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3"/>
      <c r="AK24" s="13"/>
      <c r="AL24" s="13"/>
    </row>
    <row r="25" spans="1:38" x14ac:dyDescent="0.2">
      <c r="A25" s="165"/>
      <c r="B25" s="166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3"/>
      <c r="AK25" s="13"/>
      <c r="AL25" s="13"/>
    </row>
    <row r="26" spans="1:38" x14ac:dyDescent="0.2">
      <c r="A26" s="163"/>
      <c r="B26" s="166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3"/>
      <c r="AK26" s="13"/>
      <c r="AL26" s="13"/>
    </row>
    <row r="27" spans="1:38" x14ac:dyDescent="0.2">
      <c r="A27" s="165"/>
      <c r="B27" s="166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3"/>
      <c r="AK27" s="13"/>
      <c r="AL27" s="13"/>
    </row>
    <row r="28" spans="1:38" x14ac:dyDescent="0.2">
      <c r="A28" s="163"/>
      <c r="B28" s="166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3"/>
      <c r="AK28" s="13"/>
      <c r="AL28" s="13"/>
    </row>
    <row r="29" spans="1:38" x14ac:dyDescent="0.2">
      <c r="A29" s="165"/>
      <c r="B29" s="166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3"/>
      <c r="AK29" s="13"/>
      <c r="AL29" s="13"/>
    </row>
    <row r="30" spans="1:38" x14ac:dyDescent="0.2">
      <c r="A30" s="163"/>
      <c r="B30" s="166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3"/>
      <c r="AK30" s="13"/>
      <c r="AL30" s="13"/>
    </row>
    <row r="31" spans="1:38" x14ac:dyDescent="0.2">
      <c r="A31" s="163"/>
      <c r="B31" s="166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3"/>
      <c r="AK31" s="13"/>
      <c r="AL31" s="13"/>
    </row>
    <row r="32" spans="1:38" x14ac:dyDescent="0.2">
      <c r="A32" s="165"/>
      <c r="B32" s="166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3"/>
      <c r="AK32" s="13"/>
      <c r="AL32" s="13"/>
    </row>
    <row r="33" spans="1:38" x14ac:dyDescent="0.2">
      <c r="A33" s="163"/>
      <c r="B33" s="166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3"/>
      <c r="AK33" s="13"/>
      <c r="AL33" s="13"/>
    </row>
    <row r="34" spans="1:38" x14ac:dyDescent="0.2">
      <c r="A34" s="163"/>
      <c r="B34" s="166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3"/>
      <c r="AK34" s="13"/>
      <c r="AL34" s="13"/>
    </row>
    <row r="35" spans="1:38" x14ac:dyDescent="0.2">
      <c r="A35" s="165"/>
      <c r="B35" s="165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3"/>
      <c r="AK35" s="13"/>
      <c r="AL35" s="13"/>
    </row>
    <row r="36" spans="1:38" x14ac:dyDescent="0.2">
      <c r="A36" s="163"/>
      <c r="B36" s="166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3"/>
      <c r="AK36" s="13"/>
      <c r="AL36" s="13"/>
    </row>
    <row r="37" spans="1:38" x14ac:dyDescent="0.2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8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3"/>
      <c r="AK37" s="13"/>
      <c r="AL37" s="13"/>
    </row>
    <row r="38" spans="1:38" x14ac:dyDescent="0.2">
      <c r="A38" s="10"/>
      <c r="B38" s="19"/>
      <c r="C38" s="19"/>
      <c r="D38" s="62"/>
      <c r="E38" s="62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3"/>
      <c r="AK38" s="13"/>
      <c r="AL38" s="13"/>
    </row>
    <row r="39" spans="1:38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3"/>
      <c r="AK39" s="13"/>
      <c r="AL39" s="13"/>
    </row>
    <row r="40" spans="1:38" x14ac:dyDescent="0.2">
      <c r="A40" s="13"/>
      <c r="B40" s="19"/>
      <c r="C40" s="19"/>
      <c r="D40" s="27"/>
      <c r="E40" s="27"/>
      <c r="F40" s="19"/>
      <c r="G40" s="19"/>
      <c r="H40" s="19"/>
      <c r="I40" s="19"/>
      <c r="J40" s="19"/>
      <c r="K40" s="19"/>
      <c r="L40" s="19"/>
      <c r="M40" s="19"/>
      <c r="N40" s="62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3"/>
      <c r="AK40" s="13"/>
      <c r="AL40" s="13"/>
    </row>
    <row r="41" spans="1:38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6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3"/>
      <c r="AK41" s="13"/>
      <c r="AL41" s="13"/>
    </row>
    <row r="42" spans="1:38" x14ac:dyDescent="0.2">
      <c r="A42"/>
      <c r="B42"/>
      <c r="C42"/>
      <c r="D42"/>
      <c r="E42"/>
      <c r="F42"/>
      <c r="G42"/>
      <c r="H42"/>
      <c r="I42"/>
      <c r="J42"/>
      <c r="K42"/>
      <c r="L42"/>
      <c r="M42"/>
      <c r="N42" s="15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8" x14ac:dyDescent="0.2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</row>
    <row r="44" spans="1:38" x14ac:dyDescent="0.2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</row>
    <row r="45" spans="1:38" x14ac:dyDescent="0.2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</row>
    <row r="46" spans="1:38" x14ac:dyDescent="0.2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</row>
    <row r="47" spans="1:38" x14ac:dyDescent="0.2">
      <c r="A47"/>
      <c r="B47"/>
      <c r="C47"/>
      <c r="D47"/>
      <c r="E47"/>
      <c r="F47"/>
      <c r="G47" s="16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</row>
    <row r="48" spans="1:38" x14ac:dyDescent="0.2">
      <c r="A48"/>
      <c r="B48"/>
      <c r="C48"/>
      <c r="D48"/>
      <c r="E48"/>
      <c r="F48"/>
      <c r="G48" s="16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</row>
    <row r="49" spans="1:35" x14ac:dyDescent="0.2">
      <c r="A49"/>
      <c r="B49"/>
      <c r="C49"/>
      <c r="D49"/>
      <c r="E49"/>
      <c r="F49"/>
      <c r="G49" s="16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</row>
    <row r="50" spans="1:35" x14ac:dyDescent="0.2">
      <c r="A50"/>
      <c r="B50"/>
      <c r="C50"/>
      <c r="D50"/>
      <c r="E50"/>
      <c r="F50"/>
      <c r="G50" s="16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</row>
    <row r="51" spans="1:35" x14ac:dyDescent="0.2">
      <c r="A51"/>
      <c r="B51"/>
      <c r="C51"/>
      <c r="D51"/>
      <c r="E51"/>
      <c r="F51"/>
      <c r="G51" s="16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</row>
    <row r="52" spans="1:35" x14ac:dyDescent="0.2">
      <c r="A52"/>
      <c r="B52"/>
      <c r="C52"/>
      <c r="D52"/>
      <c r="E52"/>
      <c r="F52"/>
      <c r="G52" s="16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</row>
    <row r="53" spans="1:35" x14ac:dyDescent="0.2">
      <c r="A53"/>
      <c r="B53"/>
      <c r="C53"/>
      <c r="D53"/>
      <c r="E53"/>
      <c r="F53"/>
      <c r="G53" s="16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5" x14ac:dyDescent="0.2">
      <c r="A54"/>
      <c r="B54"/>
      <c r="C54"/>
      <c r="D54"/>
      <c r="E54"/>
      <c r="F54"/>
      <c r="G54" s="16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</row>
    <row r="55" spans="1:35" x14ac:dyDescent="0.2">
      <c r="A55"/>
      <c r="B55"/>
      <c r="C55"/>
      <c r="D55"/>
      <c r="E55"/>
      <c r="F55"/>
      <c r="G55" s="16"/>
      <c r="H55" s="1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</row>
    <row r="56" spans="1:35" x14ac:dyDescent="0.2">
      <c r="A56"/>
      <c r="B56"/>
      <c r="C56"/>
      <c r="D56"/>
      <c r="E56"/>
      <c r="F56"/>
      <c r="G56" s="1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</row>
    <row r="57" spans="1:35" x14ac:dyDescent="0.2">
      <c r="A57"/>
      <c r="B57"/>
      <c r="C57"/>
      <c r="D57"/>
      <c r="E57"/>
      <c r="F57"/>
      <c r="G57" s="16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5" x14ac:dyDescent="0.2">
      <c r="A58"/>
      <c r="B58"/>
      <c r="C58"/>
      <c r="D58"/>
      <c r="E58"/>
      <c r="F58"/>
      <c r="G58" s="16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5" x14ac:dyDescent="0.2">
      <c r="A59"/>
      <c r="B59"/>
      <c r="C59"/>
      <c r="D59"/>
      <c r="E59"/>
      <c r="F59"/>
      <c r="G59" s="16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5" x14ac:dyDescent="0.2">
      <c r="A60"/>
      <c r="B60"/>
      <c r="C60"/>
      <c r="D60"/>
      <c r="E60"/>
      <c r="F60"/>
      <c r="G60" s="16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5" x14ac:dyDescent="0.2">
      <c r="A61"/>
      <c r="B61"/>
      <c r="C61"/>
      <c r="D61"/>
      <c r="E61"/>
      <c r="F61"/>
      <c r="G61" s="16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5" x14ac:dyDescent="0.2">
      <c r="A62"/>
      <c r="B62"/>
      <c r="C62"/>
      <c r="D62"/>
      <c r="E62"/>
      <c r="F62"/>
      <c r="G62" s="16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1:35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1:35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1:30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1:30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1:30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1:30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0" spans="1:30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</row>
    <row r="71" spans="1:30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</row>
    <row r="72" spans="1:30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</row>
    <row r="73" spans="1:30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</row>
    <row r="74" spans="1:30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</row>
    <row r="75" spans="1:30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</row>
    <row r="76" spans="1:30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</row>
    <row r="77" spans="1:30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</row>
    <row r="78" spans="1:30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</row>
    <row r="79" spans="1:30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</row>
    <row r="80" spans="1:30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</row>
    <row r="81" spans="1:30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</row>
    <row r="82" spans="1:30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1:30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4" spans="1:30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</row>
    <row r="85" spans="1:30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1:30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1:30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1:30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1:30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1:30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1:30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1:30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1:30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4" spans="1:30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</row>
    <row r="95" spans="1:30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1:30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1:30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98" spans="1:30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</row>
    <row r="99" spans="1:30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</row>
    <row r="100" spans="1:30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</row>
    <row r="101" spans="1:30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</row>
    <row r="102" spans="1:30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</row>
    <row r="103" spans="1:30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</row>
    <row r="104" spans="1:30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</row>
    <row r="105" spans="1:30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</sheetData>
  <phoneticPr fontId="0" type="noConversion"/>
  <pageMargins left="0.25" right="0.25" top="1" bottom="1" header="0.75" footer="0.5"/>
  <pageSetup scale="55" orientation="landscape" r:id="rId1"/>
  <headerFooter alignWithMargins="0">
    <oddHeader>&amp;RAttachment 1 WP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5"/>
  <sheetViews>
    <sheetView zoomScale="75" workbookViewId="0">
      <pane xSplit="1" ySplit="3" topLeftCell="E4" activePane="bottomRight" state="frozen"/>
      <selection activeCell="E22" sqref="E22"/>
      <selection pane="topRight" activeCell="E22" sqref="E22"/>
      <selection pane="bottomLeft" activeCell="E22" sqref="E22"/>
      <selection pane="bottomRight" sqref="A1:XFD1048576"/>
    </sheetView>
  </sheetViews>
  <sheetFormatPr defaultRowHeight="12.75" x14ac:dyDescent="0.2"/>
  <cols>
    <col min="1" max="1" width="31.7109375" customWidth="1"/>
    <col min="2" max="2" width="12.28515625" bestFit="1" customWidth="1"/>
    <col min="3" max="3" width="7.7109375" bestFit="1" customWidth="1"/>
    <col min="4" max="5" width="12.42578125" customWidth="1"/>
    <col min="6" max="6" width="11.5703125" customWidth="1"/>
    <col min="7" max="7" width="12.7109375" customWidth="1"/>
    <col min="8" max="8" width="12.28515625" customWidth="1"/>
    <col min="9" max="9" width="11.7109375" customWidth="1"/>
    <col min="10" max="10" width="12.42578125" customWidth="1"/>
    <col min="11" max="12" width="11.7109375" customWidth="1"/>
    <col min="13" max="14" width="12.28515625" customWidth="1"/>
    <col min="15" max="15" width="11.7109375" customWidth="1"/>
    <col min="16" max="16" width="14.28515625" customWidth="1"/>
    <col min="17" max="17" width="13.28515625" customWidth="1"/>
    <col min="18" max="19" width="10.5703125" bestFit="1" customWidth="1"/>
    <col min="20" max="20" width="10.5703125" customWidth="1"/>
    <col min="21" max="24" width="10.5703125" bestFit="1" customWidth="1"/>
    <col min="25" max="25" width="10" customWidth="1"/>
    <col min="26" max="26" width="10.28515625" bestFit="1" customWidth="1"/>
    <col min="27" max="27" width="10" customWidth="1"/>
    <col min="28" max="28" width="11.5703125" customWidth="1"/>
    <col min="29" max="29" width="13.28515625" bestFit="1" customWidth="1"/>
    <col min="30" max="30" width="12.7109375" customWidth="1"/>
    <col min="31" max="31" width="15.42578125" bestFit="1" customWidth="1"/>
    <col min="32" max="32" width="12.28515625" bestFit="1" customWidth="1"/>
    <col min="33" max="33" width="10.28515625" bestFit="1" customWidth="1"/>
  </cols>
  <sheetData>
    <row r="1" spans="1:25" x14ac:dyDescent="0.2">
      <c r="A1" s="138" t="s">
        <v>131</v>
      </c>
      <c r="B1" s="139"/>
      <c r="C1" s="19"/>
      <c r="D1" s="140" t="s">
        <v>176</v>
      </c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5" x14ac:dyDescent="0.2">
      <c r="A2" s="141"/>
      <c r="B2" s="142"/>
      <c r="C2" s="143"/>
      <c r="D2" s="143"/>
      <c r="E2" s="143"/>
      <c r="F2" s="143"/>
      <c r="G2" s="143"/>
      <c r="H2" s="143"/>
      <c r="I2" s="143"/>
      <c r="J2" s="242"/>
      <c r="K2" s="70"/>
      <c r="L2" s="143"/>
      <c r="M2" s="143"/>
      <c r="N2" s="71"/>
      <c r="O2" s="71"/>
      <c r="P2" s="13"/>
      <c r="Q2" s="19"/>
      <c r="R2" s="19"/>
    </row>
    <row r="3" spans="1:25" x14ac:dyDescent="0.2">
      <c r="A3" s="141"/>
      <c r="B3" s="144">
        <v>37043</v>
      </c>
      <c r="C3" s="13"/>
      <c r="D3" s="143">
        <v>44198</v>
      </c>
      <c r="E3" s="143">
        <v>44229</v>
      </c>
      <c r="F3" s="143">
        <v>43892</v>
      </c>
      <c r="G3" s="143">
        <v>43923</v>
      </c>
      <c r="H3" s="143">
        <v>43953</v>
      </c>
      <c r="I3" s="143">
        <v>43984</v>
      </c>
      <c r="J3" s="143">
        <v>44014</v>
      </c>
      <c r="K3" s="143">
        <v>44045</v>
      </c>
      <c r="L3" s="143">
        <v>44076</v>
      </c>
      <c r="M3" s="70">
        <v>44106</v>
      </c>
      <c r="N3" s="143">
        <v>44137</v>
      </c>
      <c r="O3" s="143">
        <v>44167</v>
      </c>
      <c r="P3" s="71" t="s">
        <v>16</v>
      </c>
      <c r="Q3" s="71" t="s">
        <v>56</v>
      </c>
      <c r="R3" s="19"/>
    </row>
    <row r="4" spans="1:25" x14ac:dyDescent="0.2">
      <c r="A4" s="145" t="s">
        <v>21</v>
      </c>
      <c r="B4" s="146">
        <v>12500</v>
      </c>
      <c r="C4" s="9"/>
      <c r="D4" s="9">
        <f t="shared" ref="D4:D15" si="0">D$16*$B4/$B$16</f>
        <v>11550.560516504642</v>
      </c>
      <c r="E4" s="9">
        <f t="shared" ref="E4:E15" si="1">$E$16*B4/$B$16</f>
        <v>11555.34715074833</v>
      </c>
      <c r="F4" s="9">
        <f t="shared" ref="F4:O15" si="2">F$16*$B4/$B$16</f>
        <v>11560.014133012564</v>
      </c>
      <c r="G4" s="9">
        <f t="shared" si="2"/>
        <v>11564.56445424995</v>
      </c>
      <c r="H4" s="9">
        <f t="shared" si="2"/>
        <v>11569.001030647958</v>
      </c>
      <c r="I4" s="9">
        <f t="shared" si="2"/>
        <v>11573.326705497822</v>
      </c>
      <c r="J4" s="9">
        <f t="shared" si="2"/>
        <v>11577.544251016732</v>
      </c>
      <c r="K4" s="9">
        <f t="shared" si="2"/>
        <v>11581.6563701245</v>
      </c>
      <c r="L4" s="9">
        <f t="shared" si="2"/>
        <v>11589.101781243944</v>
      </c>
      <c r="M4" s="9">
        <f t="shared" si="2"/>
        <v>11593.206254656598</v>
      </c>
      <c r="N4" s="9">
        <f t="shared" si="2"/>
        <v>11597.211411616754</v>
      </c>
      <c r="O4" s="9">
        <f t="shared" si="2"/>
        <v>11601.119655296936</v>
      </c>
      <c r="P4" s="9">
        <f>SUM(D4:O4)</f>
        <v>138912.65371461672</v>
      </c>
      <c r="Q4" s="33">
        <f>P4/12</f>
        <v>11576.05447621806</v>
      </c>
      <c r="R4" s="26"/>
    </row>
    <row r="5" spans="1:25" x14ac:dyDescent="0.2">
      <c r="A5" s="145" t="s">
        <v>22</v>
      </c>
      <c r="B5" s="146">
        <v>16017</v>
      </c>
      <c r="C5" s="9"/>
      <c r="D5" s="9">
        <f t="shared" si="0"/>
        <v>14800.426223428389</v>
      </c>
      <c r="E5" s="9">
        <f t="shared" si="1"/>
        <v>14806.55962508288</v>
      </c>
      <c r="F5" s="9">
        <f t="shared" si="2"/>
        <v>14812.53970947698</v>
      </c>
      <c r="G5" s="9">
        <f t="shared" si="2"/>
        <v>14818.370309097716</v>
      </c>
      <c r="H5" s="9">
        <f t="shared" si="2"/>
        <v>14824.055160631067</v>
      </c>
      <c r="I5" s="9">
        <f t="shared" si="2"/>
        <v>14829.597907356687</v>
      </c>
      <c r="J5" s="9">
        <f t="shared" si="2"/>
        <v>14835.002101482802</v>
      </c>
      <c r="K5" s="9">
        <f t="shared" si="2"/>
        <v>14840.271206422727</v>
      </c>
      <c r="L5" s="9">
        <f t="shared" si="2"/>
        <v>14849.811458414739</v>
      </c>
      <c r="M5" s="9">
        <f t="shared" si="2"/>
        <v>14855.070766466777</v>
      </c>
      <c r="N5" s="9">
        <f t="shared" si="2"/>
        <v>14860.202814389244</v>
      </c>
      <c r="O5" s="9">
        <f t="shared" si="2"/>
        <v>14865.21068151128</v>
      </c>
      <c r="P5" s="9">
        <f t="shared" ref="P5:P15" si="3">SUM(D5:O5)</f>
        <v>177997.11796376129</v>
      </c>
      <c r="Q5" s="33">
        <f t="shared" ref="Q5:Q17" si="4">P5/12</f>
        <v>14833.093163646774</v>
      </c>
      <c r="R5" s="26"/>
    </row>
    <row r="6" spans="1:25" x14ac:dyDescent="0.2">
      <c r="A6" s="145" t="s">
        <v>23</v>
      </c>
      <c r="B6" s="146">
        <v>18000</v>
      </c>
      <c r="C6" s="9"/>
      <c r="D6" s="9">
        <f t="shared" si="0"/>
        <v>16632.807143766684</v>
      </c>
      <c r="E6" s="9">
        <f t="shared" si="1"/>
        <v>16639.699897077597</v>
      </c>
      <c r="F6" s="9">
        <f t="shared" si="2"/>
        <v>16646.42035153809</v>
      </c>
      <c r="G6" s="9">
        <f t="shared" si="2"/>
        <v>16652.97281411993</v>
      </c>
      <c r="H6" s="9">
        <f t="shared" si="2"/>
        <v>16659.36148413306</v>
      </c>
      <c r="I6" s="9">
        <f t="shared" si="2"/>
        <v>16665.590455916863</v>
      </c>
      <c r="J6" s="9">
        <f t="shared" si="2"/>
        <v>16671.663721464094</v>
      </c>
      <c r="K6" s="9">
        <f t="shared" si="2"/>
        <v>16677.585172979278</v>
      </c>
      <c r="L6" s="9">
        <f t="shared" si="2"/>
        <v>16688.306564991279</v>
      </c>
      <c r="M6" s="9">
        <f t="shared" si="2"/>
        <v>16694.217006705501</v>
      </c>
      <c r="N6" s="9">
        <f t="shared" si="2"/>
        <v>16699.984432728124</v>
      </c>
      <c r="O6" s="9">
        <f t="shared" si="2"/>
        <v>16705.612303627586</v>
      </c>
      <c r="P6" s="9">
        <f t="shared" si="3"/>
        <v>200034.22134904811</v>
      </c>
      <c r="Q6" s="33">
        <f t="shared" si="4"/>
        <v>16669.518445754009</v>
      </c>
      <c r="R6" s="26"/>
    </row>
    <row r="7" spans="1:25" x14ac:dyDescent="0.2">
      <c r="A7" s="145" t="s">
        <v>24</v>
      </c>
      <c r="B7" s="146">
        <v>46000</v>
      </c>
      <c r="C7" s="9"/>
      <c r="D7" s="9">
        <f t="shared" si="0"/>
        <v>42506.062700737086</v>
      </c>
      <c r="E7" s="9">
        <f t="shared" si="1"/>
        <v>42523.677514753857</v>
      </c>
      <c r="F7" s="9">
        <f t="shared" si="2"/>
        <v>42540.852009486232</v>
      </c>
      <c r="G7" s="9">
        <f t="shared" si="2"/>
        <v>42557.597191639819</v>
      </c>
      <c r="H7" s="9">
        <f t="shared" si="2"/>
        <v>42573.923792784481</v>
      </c>
      <c r="I7" s="9">
        <f t="shared" si="2"/>
        <v>42589.842276231982</v>
      </c>
      <c r="J7" s="9">
        <f t="shared" si="2"/>
        <v>42605.362843741575</v>
      </c>
      <c r="K7" s="9">
        <f t="shared" si="2"/>
        <v>42620.495442058156</v>
      </c>
      <c r="L7" s="9">
        <f t="shared" si="2"/>
        <v>42647.894554977713</v>
      </c>
      <c r="M7" s="9">
        <f t="shared" si="2"/>
        <v>42662.999017136273</v>
      </c>
      <c r="N7" s="9">
        <f t="shared" si="2"/>
        <v>42677.737994749652</v>
      </c>
      <c r="O7" s="9">
        <f t="shared" si="2"/>
        <v>42692.120331492726</v>
      </c>
      <c r="P7" s="9">
        <f t="shared" si="3"/>
        <v>511198.56566978956</v>
      </c>
      <c r="Q7" s="33">
        <f t="shared" si="4"/>
        <v>42599.880472482466</v>
      </c>
      <c r="R7" s="26"/>
    </row>
    <row r="8" spans="1:25" x14ac:dyDescent="0.2">
      <c r="A8" s="145" t="s">
        <v>25</v>
      </c>
      <c r="B8" s="146">
        <v>8000</v>
      </c>
      <c r="C8" s="9"/>
      <c r="D8" s="9">
        <f t="shared" si="0"/>
        <v>7392.3587305629717</v>
      </c>
      <c r="E8" s="9">
        <f t="shared" si="1"/>
        <v>7395.4221764789318</v>
      </c>
      <c r="F8" s="9">
        <f t="shared" si="2"/>
        <v>7398.4090451280417</v>
      </c>
      <c r="G8" s="9">
        <f t="shared" si="2"/>
        <v>7401.3212507199678</v>
      </c>
      <c r="H8" s="9">
        <f t="shared" si="2"/>
        <v>7404.160659614693</v>
      </c>
      <c r="I8" s="9">
        <f t="shared" si="2"/>
        <v>7406.9290915186048</v>
      </c>
      <c r="J8" s="9">
        <f t="shared" si="2"/>
        <v>7409.6283206507087</v>
      </c>
      <c r="K8" s="9">
        <f t="shared" si="2"/>
        <v>7412.2600768796792</v>
      </c>
      <c r="L8" s="9">
        <f t="shared" si="2"/>
        <v>7417.0251399961244</v>
      </c>
      <c r="M8" s="9">
        <f t="shared" si="2"/>
        <v>7419.6520029802223</v>
      </c>
      <c r="N8" s="9">
        <f t="shared" si="2"/>
        <v>7422.215303434723</v>
      </c>
      <c r="O8" s="9">
        <f t="shared" si="2"/>
        <v>7424.7165793900385</v>
      </c>
      <c r="P8" s="9">
        <f t="shared" si="3"/>
        <v>88904.098377354705</v>
      </c>
      <c r="Q8" s="33">
        <f t="shared" si="4"/>
        <v>7408.6748647795584</v>
      </c>
      <c r="R8" s="26"/>
    </row>
    <row r="9" spans="1:25" x14ac:dyDescent="0.2">
      <c r="A9" s="145" t="s">
        <v>26</v>
      </c>
      <c r="B9" s="146">
        <v>25000</v>
      </c>
      <c r="C9" s="9"/>
      <c r="D9" s="9">
        <f t="shared" si="0"/>
        <v>23101.121033009284</v>
      </c>
      <c r="E9" s="9">
        <f t="shared" si="1"/>
        <v>23110.69430149666</v>
      </c>
      <c r="F9" s="9">
        <f t="shared" si="2"/>
        <v>23120.028266025129</v>
      </c>
      <c r="G9" s="9">
        <f t="shared" si="2"/>
        <v>23129.128908499901</v>
      </c>
      <c r="H9" s="9">
        <f t="shared" si="2"/>
        <v>23138.002061295916</v>
      </c>
      <c r="I9" s="9">
        <f t="shared" si="2"/>
        <v>23146.653410995645</v>
      </c>
      <c r="J9" s="9">
        <f t="shared" si="2"/>
        <v>23155.088502033464</v>
      </c>
      <c r="K9" s="9">
        <f t="shared" si="2"/>
        <v>23163.312740248999</v>
      </c>
      <c r="L9" s="9">
        <f t="shared" si="2"/>
        <v>23178.203562487888</v>
      </c>
      <c r="M9" s="9">
        <f t="shared" si="2"/>
        <v>23186.412509313195</v>
      </c>
      <c r="N9" s="9">
        <f t="shared" si="2"/>
        <v>23194.422823233508</v>
      </c>
      <c r="O9" s="9">
        <f t="shared" si="2"/>
        <v>23202.239310593872</v>
      </c>
      <c r="P9" s="9">
        <f t="shared" si="3"/>
        <v>277825.30742923345</v>
      </c>
      <c r="Q9" s="33">
        <f t="shared" si="4"/>
        <v>23152.10895243612</v>
      </c>
      <c r="R9" s="26"/>
    </row>
    <row r="10" spans="1:25" x14ac:dyDescent="0.2">
      <c r="A10" s="145" t="s">
        <v>27</v>
      </c>
      <c r="B10" s="146">
        <v>12500</v>
      </c>
      <c r="C10" s="9"/>
      <c r="D10" s="9">
        <f t="shared" si="0"/>
        <v>11550.560516504642</v>
      </c>
      <c r="E10" s="9">
        <f t="shared" si="1"/>
        <v>11555.34715074833</v>
      </c>
      <c r="F10" s="9">
        <f t="shared" si="2"/>
        <v>11560.014133012564</v>
      </c>
      <c r="G10" s="9">
        <f t="shared" si="2"/>
        <v>11564.56445424995</v>
      </c>
      <c r="H10" s="9">
        <f t="shared" si="2"/>
        <v>11569.001030647958</v>
      </c>
      <c r="I10" s="9">
        <f t="shared" si="2"/>
        <v>11573.326705497822</v>
      </c>
      <c r="J10" s="9">
        <f t="shared" si="2"/>
        <v>11577.544251016732</v>
      </c>
      <c r="K10" s="9">
        <f t="shared" si="2"/>
        <v>11581.6563701245</v>
      </c>
      <c r="L10" s="9">
        <f t="shared" si="2"/>
        <v>11589.101781243944</v>
      </c>
      <c r="M10" s="9">
        <f t="shared" si="2"/>
        <v>11593.206254656598</v>
      </c>
      <c r="N10" s="9">
        <f t="shared" si="2"/>
        <v>11597.211411616754</v>
      </c>
      <c r="O10" s="9">
        <f t="shared" si="2"/>
        <v>11601.119655296936</v>
      </c>
      <c r="P10" s="9">
        <f t="shared" si="3"/>
        <v>138912.65371461672</v>
      </c>
      <c r="Q10" s="33">
        <f t="shared" si="4"/>
        <v>11576.05447621806</v>
      </c>
      <c r="R10" s="26"/>
    </row>
    <row r="11" spans="1:25" x14ac:dyDescent="0.2">
      <c r="A11" s="145" t="s">
        <v>28</v>
      </c>
      <c r="B11" s="146">
        <v>29631</v>
      </c>
      <c r="C11" s="9"/>
      <c r="D11" s="9">
        <f t="shared" si="0"/>
        <v>27380.372693163925</v>
      </c>
      <c r="E11" s="9">
        <f t="shared" si="1"/>
        <v>27391.719313905905</v>
      </c>
      <c r="F11" s="9">
        <f t="shared" si="2"/>
        <v>27402.782302023621</v>
      </c>
      <c r="G11" s="9">
        <f t="shared" si="2"/>
        <v>27413.568747510421</v>
      </c>
      <c r="H11" s="9">
        <f t="shared" si="2"/>
        <v>27424.085563130371</v>
      </c>
      <c r="I11" s="9">
        <f t="shared" si="2"/>
        <v>27434.339488848473</v>
      </c>
      <c r="J11" s="9">
        <f t="shared" si="2"/>
        <v>27444.337096150146</v>
      </c>
      <c r="K11" s="9">
        <f t="shared" si="2"/>
        <v>27454.084792252721</v>
      </c>
      <c r="L11" s="9">
        <f t="shared" si="2"/>
        <v>27471.733990403143</v>
      </c>
      <c r="M11" s="9">
        <f t="shared" si="2"/>
        <v>27481.463562538371</v>
      </c>
      <c r="N11" s="9">
        <f t="shared" si="2"/>
        <v>27490.957707009282</v>
      </c>
      <c r="O11" s="9">
        <f t="shared" si="2"/>
        <v>27500.222120488281</v>
      </c>
      <c r="P11" s="9">
        <f t="shared" si="3"/>
        <v>329289.66737742466</v>
      </c>
      <c r="Q11" s="33">
        <f t="shared" si="4"/>
        <v>27440.805614785389</v>
      </c>
      <c r="R11" s="26"/>
    </row>
    <row r="12" spans="1:25" x14ac:dyDescent="0.2">
      <c r="A12" s="145" t="s">
        <v>29</v>
      </c>
      <c r="B12" s="146">
        <v>20600</v>
      </c>
      <c r="C12" s="9"/>
      <c r="D12" s="9">
        <f t="shared" si="0"/>
        <v>19035.323731199653</v>
      </c>
      <c r="E12" s="9">
        <f t="shared" si="1"/>
        <v>19043.212104433249</v>
      </c>
      <c r="F12" s="9">
        <f t="shared" si="2"/>
        <v>19050.903291204704</v>
      </c>
      <c r="G12" s="9">
        <f t="shared" si="2"/>
        <v>19058.402220603915</v>
      </c>
      <c r="H12" s="9">
        <f t="shared" si="2"/>
        <v>19065.713698507832</v>
      </c>
      <c r="I12" s="9">
        <f t="shared" si="2"/>
        <v>19072.842410660407</v>
      </c>
      <c r="J12" s="9">
        <f t="shared" si="2"/>
        <v>19079.792925675574</v>
      </c>
      <c r="K12" s="9">
        <f t="shared" si="2"/>
        <v>19086.569697965173</v>
      </c>
      <c r="L12" s="9">
        <f t="shared" si="2"/>
        <v>19098.839735490019</v>
      </c>
      <c r="M12" s="9">
        <f t="shared" si="2"/>
        <v>19105.603907674074</v>
      </c>
      <c r="N12" s="9">
        <f t="shared" si="2"/>
        <v>19112.204406344408</v>
      </c>
      <c r="O12" s="9">
        <f t="shared" si="2"/>
        <v>19118.64519192935</v>
      </c>
      <c r="P12" s="9">
        <f t="shared" si="3"/>
        <v>228928.05332168838</v>
      </c>
      <c r="Q12" s="33">
        <f t="shared" si="4"/>
        <v>19077.337776807366</v>
      </c>
      <c r="R12" s="26"/>
    </row>
    <row r="13" spans="1:25" x14ac:dyDescent="0.2">
      <c r="A13" s="145" t="s">
        <v>30</v>
      </c>
      <c r="B13" s="146">
        <v>15136</v>
      </c>
      <c r="C13" s="9"/>
      <c r="D13" s="9">
        <f t="shared" si="0"/>
        <v>13986.342718225142</v>
      </c>
      <c r="E13" s="9">
        <f t="shared" si="1"/>
        <v>13992.138757898139</v>
      </c>
      <c r="F13" s="9">
        <f t="shared" si="2"/>
        <v>13997.789913382254</v>
      </c>
      <c r="G13" s="9">
        <f t="shared" si="2"/>
        <v>14003.29980636218</v>
      </c>
      <c r="H13" s="9">
        <f t="shared" si="2"/>
        <v>14008.671967990998</v>
      </c>
      <c r="I13" s="9">
        <f t="shared" si="2"/>
        <v>14013.909841153201</v>
      </c>
      <c r="J13" s="9">
        <f t="shared" si="2"/>
        <v>14019.016782671142</v>
      </c>
      <c r="K13" s="9">
        <f t="shared" si="2"/>
        <v>14023.996065456353</v>
      </c>
      <c r="L13" s="9">
        <f t="shared" si="2"/>
        <v>14033.011564872666</v>
      </c>
      <c r="M13" s="9">
        <f t="shared" si="2"/>
        <v>14037.981589638581</v>
      </c>
      <c r="N13" s="9">
        <f t="shared" si="2"/>
        <v>14042.831354098495</v>
      </c>
      <c r="O13" s="9">
        <f t="shared" si="2"/>
        <v>14047.563768205951</v>
      </c>
      <c r="P13" s="9">
        <f t="shared" si="3"/>
        <v>168206.5541299551</v>
      </c>
      <c r="Q13" s="33">
        <f t="shared" si="4"/>
        <v>14017.212844162925</v>
      </c>
      <c r="R13" s="26"/>
    </row>
    <row r="14" spans="1:25" x14ac:dyDescent="0.2">
      <c r="A14" s="145" t="s">
        <v>31</v>
      </c>
      <c r="B14" s="146">
        <v>12500</v>
      </c>
      <c r="C14" s="9"/>
      <c r="D14" s="9">
        <f t="shared" si="0"/>
        <v>11550.560516504642</v>
      </c>
      <c r="E14" s="9">
        <f t="shared" si="1"/>
        <v>11555.34715074833</v>
      </c>
      <c r="F14" s="9">
        <f t="shared" si="2"/>
        <v>11560.014133012564</v>
      </c>
      <c r="G14" s="9">
        <f t="shared" si="2"/>
        <v>11564.56445424995</v>
      </c>
      <c r="H14" s="9">
        <f t="shared" si="2"/>
        <v>11569.001030647958</v>
      </c>
      <c r="I14" s="9">
        <f t="shared" si="2"/>
        <v>11573.326705497822</v>
      </c>
      <c r="J14" s="9">
        <f t="shared" si="2"/>
        <v>11577.544251016732</v>
      </c>
      <c r="K14" s="9">
        <f t="shared" si="2"/>
        <v>11581.6563701245</v>
      </c>
      <c r="L14" s="9">
        <f t="shared" si="2"/>
        <v>11589.101781243944</v>
      </c>
      <c r="M14" s="9">
        <f t="shared" si="2"/>
        <v>11593.206254656598</v>
      </c>
      <c r="N14" s="9">
        <f t="shared" si="2"/>
        <v>11597.211411616754</v>
      </c>
      <c r="O14" s="9">
        <f t="shared" si="2"/>
        <v>11601.119655296936</v>
      </c>
      <c r="P14" s="9">
        <f t="shared" si="3"/>
        <v>138912.65371461672</v>
      </c>
      <c r="Q14" s="33">
        <f t="shared" si="4"/>
        <v>11576.05447621806</v>
      </c>
      <c r="R14" s="26"/>
    </row>
    <row r="15" spans="1:25" x14ac:dyDescent="0.2">
      <c r="A15" s="145" t="s">
        <v>32</v>
      </c>
      <c r="B15" s="146">
        <v>30500</v>
      </c>
      <c r="C15" s="9"/>
      <c r="D15" s="9">
        <f t="shared" si="0"/>
        <v>28183.367660271328</v>
      </c>
      <c r="E15" s="9">
        <f t="shared" si="1"/>
        <v>28195.047047825927</v>
      </c>
      <c r="F15" s="9">
        <f t="shared" si="2"/>
        <v>28206.434484550657</v>
      </c>
      <c r="G15" s="9">
        <f t="shared" si="2"/>
        <v>28217.537268369877</v>
      </c>
      <c r="H15" s="9">
        <f t="shared" si="2"/>
        <v>28228.36251478102</v>
      </c>
      <c r="I15" s="9">
        <f t="shared" si="2"/>
        <v>28238.917161414684</v>
      </c>
      <c r="J15" s="9">
        <f t="shared" si="2"/>
        <v>28249.207972480825</v>
      </c>
      <c r="K15" s="9">
        <f t="shared" si="2"/>
        <v>28259.241543103777</v>
      </c>
      <c r="L15" s="9">
        <f t="shared" si="2"/>
        <v>28277.408346235221</v>
      </c>
      <c r="M15" s="9">
        <f t="shared" si="2"/>
        <v>28287.423261362099</v>
      </c>
      <c r="N15" s="9">
        <f t="shared" si="2"/>
        <v>28297.195844344878</v>
      </c>
      <c r="O15" s="9">
        <f t="shared" si="2"/>
        <v>28306.731958924523</v>
      </c>
      <c r="P15" s="9">
        <f t="shared" si="3"/>
        <v>338946.87506366475</v>
      </c>
      <c r="Q15" s="33">
        <f t="shared" si="4"/>
        <v>28245.572921972063</v>
      </c>
      <c r="R15" s="26"/>
    </row>
    <row r="16" spans="1:25" x14ac:dyDescent="0.2">
      <c r="A16" s="147" t="s">
        <v>61</v>
      </c>
      <c r="B16" s="148">
        <f>SUM(B4:B15)</f>
        <v>246384</v>
      </c>
      <c r="C16" s="117"/>
      <c r="D16" s="149">
        <v>227669.86418387838</v>
      </c>
      <c r="E16" s="149">
        <v>227764.21219119814</v>
      </c>
      <c r="F16" s="149">
        <v>227856.2017718534</v>
      </c>
      <c r="G16" s="149">
        <v>227945.89187967358</v>
      </c>
      <c r="H16" s="149">
        <v>228033.33999481332</v>
      </c>
      <c r="I16" s="149">
        <v>228118.60216059</v>
      </c>
      <c r="J16" s="149">
        <v>228201.73301940053</v>
      </c>
      <c r="K16" s="149">
        <v>228282.78584774036</v>
      </c>
      <c r="L16" s="149">
        <v>228429.54026160063</v>
      </c>
      <c r="M16" s="149">
        <v>228510.44238778489</v>
      </c>
      <c r="N16" s="149">
        <v>228589.38691518258</v>
      </c>
      <c r="O16" s="149">
        <v>228666.42121205441</v>
      </c>
      <c r="P16" s="69">
        <f>SUM(P4:P15)</f>
        <v>2738068.4218257703</v>
      </c>
      <c r="Q16" s="149">
        <f t="shared" si="4"/>
        <v>228172.36848548087</v>
      </c>
      <c r="R16" s="26"/>
      <c r="S16" s="1"/>
      <c r="T16" s="1"/>
      <c r="U16" s="1"/>
      <c r="V16" s="1"/>
      <c r="W16" s="1"/>
      <c r="X16" s="1"/>
      <c r="Y16" s="1"/>
    </row>
    <row r="17" spans="1:31" x14ac:dyDescent="0.2">
      <c r="A17" s="145" t="s">
        <v>139</v>
      </c>
      <c r="B17" s="150"/>
      <c r="C17" s="33"/>
      <c r="D17" s="61">
        <v>188504.9</v>
      </c>
      <c r="E17" s="61">
        <v>229816.19999999998</v>
      </c>
      <c r="F17" s="61">
        <v>133073.1</v>
      </c>
      <c r="G17" s="61">
        <v>234862.7</v>
      </c>
      <c r="H17" s="61">
        <v>220125.80000000002</v>
      </c>
      <c r="I17" s="61">
        <v>191103.4</v>
      </c>
      <c r="J17" s="61">
        <v>205540.40000000002</v>
      </c>
      <c r="K17" s="61">
        <v>213876.49999999997</v>
      </c>
      <c r="L17" s="61">
        <v>171729.2</v>
      </c>
      <c r="M17" s="61">
        <v>294286.59999999998</v>
      </c>
      <c r="N17" s="61">
        <v>154583.5</v>
      </c>
      <c r="O17" s="61">
        <v>185030.5</v>
      </c>
      <c r="P17" s="212">
        <f>SUM(D17:O17)</f>
        <v>2422532.7999999998</v>
      </c>
      <c r="Q17" s="61">
        <f t="shared" si="4"/>
        <v>201877.73333333331</v>
      </c>
      <c r="R17" s="33"/>
      <c r="S17" s="1"/>
      <c r="T17" s="1"/>
      <c r="U17" s="1"/>
      <c r="V17" s="1"/>
      <c r="W17" s="1"/>
      <c r="X17" s="1"/>
      <c r="Y17" s="1"/>
    </row>
    <row r="18" spans="1:31" x14ac:dyDescent="0.2">
      <c r="A18" s="147" t="s">
        <v>60</v>
      </c>
      <c r="B18" s="148">
        <f>SUM(B16:B17)</f>
        <v>246384</v>
      </c>
      <c r="C18" s="149"/>
      <c r="D18" s="149">
        <f t="shared" ref="D18:P18" si="5">SUM(D16:D17)</f>
        <v>416174.76418387837</v>
      </c>
      <c r="E18" s="149">
        <f t="shared" si="5"/>
        <v>457580.41219119809</v>
      </c>
      <c r="F18" s="149">
        <f t="shared" si="5"/>
        <v>360929.30177185341</v>
      </c>
      <c r="G18" s="149">
        <f t="shared" si="5"/>
        <v>462808.59187967359</v>
      </c>
      <c r="H18" s="149">
        <f t="shared" si="5"/>
        <v>448159.13999481336</v>
      </c>
      <c r="I18" s="149">
        <f t="shared" si="5"/>
        <v>419222.00216059003</v>
      </c>
      <c r="J18" s="149">
        <f t="shared" si="5"/>
        <v>433742.13301940053</v>
      </c>
      <c r="K18" s="149">
        <f t="shared" si="5"/>
        <v>442159.28584774036</v>
      </c>
      <c r="L18" s="149">
        <f t="shared" si="5"/>
        <v>400158.74026160064</v>
      </c>
      <c r="M18" s="149">
        <f t="shared" si="5"/>
        <v>522797.04238778487</v>
      </c>
      <c r="N18" s="149">
        <f t="shared" si="5"/>
        <v>383172.88691518258</v>
      </c>
      <c r="O18" s="149">
        <f t="shared" si="5"/>
        <v>413696.92121205444</v>
      </c>
      <c r="P18" s="149">
        <f t="shared" si="5"/>
        <v>5160601.2218257701</v>
      </c>
      <c r="Q18" s="149">
        <f>P18/12</f>
        <v>430050.10181881418</v>
      </c>
      <c r="R18" s="26"/>
      <c r="S18" s="1"/>
      <c r="T18" s="1"/>
      <c r="U18" s="1"/>
      <c r="V18" s="1"/>
      <c r="W18" s="1"/>
      <c r="X18" s="1"/>
      <c r="Y18" s="1"/>
    </row>
    <row r="19" spans="1:31" x14ac:dyDescent="0.2">
      <c r="A19" s="141"/>
      <c r="B19" s="142"/>
      <c r="C19" s="19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13"/>
      <c r="Q19" s="13"/>
      <c r="R19" s="26"/>
    </row>
    <row r="20" spans="1:31" x14ac:dyDescent="0.2">
      <c r="A20" s="145" t="s">
        <v>33</v>
      </c>
      <c r="B20" s="151">
        <v>32500</v>
      </c>
      <c r="C20" s="21"/>
      <c r="D20" s="9">
        <f t="shared" ref="D20:D30" si="6">D$31*($B20/$B$31)</f>
        <v>27823.710825781847</v>
      </c>
      <c r="E20" s="9">
        <f t="shared" ref="E20:E30" si="7">$E$31*B20/$B$31</f>
        <v>27823.710853600081</v>
      </c>
      <c r="F20" s="9">
        <f t="shared" ref="F20:O30" si="8">F$31*($B20/$B$31)</f>
        <v>27823.710868247181</v>
      </c>
      <c r="G20" s="9">
        <f t="shared" si="8"/>
        <v>27823.710875959303</v>
      </c>
      <c r="H20" s="9">
        <f t="shared" si="8"/>
        <v>27823.710880019957</v>
      </c>
      <c r="I20" s="9">
        <f t="shared" si="8"/>
        <v>27823.710882158011</v>
      </c>
      <c r="J20" s="9">
        <f t="shared" si="8"/>
        <v>27823.710883283758</v>
      </c>
      <c r="K20" s="9">
        <f t="shared" si="8"/>
        <v>27823.710883876494</v>
      </c>
      <c r="L20" s="9">
        <f t="shared" si="8"/>
        <v>27823.860257436219</v>
      </c>
      <c r="M20" s="9">
        <f t="shared" si="8"/>
        <v>27823.8604558734</v>
      </c>
      <c r="N20" s="9">
        <f t="shared" si="8"/>
        <v>27823.860560497371</v>
      </c>
      <c r="O20" s="9">
        <f t="shared" si="8"/>
        <v>27823.860615659229</v>
      </c>
      <c r="P20" s="9">
        <f t="shared" ref="P20:P30" si="9">SUM(D20:O20)</f>
        <v>333885.12884239288</v>
      </c>
      <c r="Q20" s="33">
        <f t="shared" ref="Q20:Q30" si="10">P20/12</f>
        <v>27823.760736866072</v>
      </c>
      <c r="R20" s="26"/>
    </row>
    <row r="21" spans="1:31" x14ac:dyDescent="0.2">
      <c r="A21" s="145" t="s">
        <v>34</v>
      </c>
      <c r="B21" s="151">
        <v>21483</v>
      </c>
      <c r="C21" s="21"/>
      <c r="D21" s="9">
        <f t="shared" si="6"/>
        <v>18391.900912931429</v>
      </c>
      <c r="E21" s="9">
        <f t="shared" si="7"/>
        <v>18391.900931319709</v>
      </c>
      <c r="F21" s="9">
        <f t="shared" si="8"/>
        <v>18391.900941001666</v>
      </c>
      <c r="G21" s="9">
        <f t="shared" si="8"/>
        <v>18391.900946099497</v>
      </c>
      <c r="H21" s="9">
        <f t="shared" si="8"/>
        <v>18391.900948783652</v>
      </c>
      <c r="I21" s="9">
        <f t="shared" si="8"/>
        <v>18391.900950196938</v>
      </c>
      <c r="J21" s="9">
        <f t="shared" si="8"/>
        <v>18391.900950941075</v>
      </c>
      <c r="K21" s="9">
        <f t="shared" si="8"/>
        <v>18391.900951332882</v>
      </c>
      <c r="L21" s="9">
        <f t="shared" si="8"/>
        <v>18391.999689553915</v>
      </c>
      <c r="M21" s="9">
        <f t="shared" si="8"/>
        <v>18391.999820723944</v>
      </c>
      <c r="N21" s="9">
        <f t="shared" si="8"/>
        <v>18391.999889881998</v>
      </c>
      <c r="O21" s="9">
        <f t="shared" si="8"/>
        <v>18391.999926344837</v>
      </c>
      <c r="P21" s="9">
        <f t="shared" si="9"/>
        <v>220703.20685911155</v>
      </c>
      <c r="Q21" s="33">
        <f t="shared" si="10"/>
        <v>18391.933904925962</v>
      </c>
      <c r="R21" s="26"/>
    </row>
    <row r="22" spans="1:31" x14ac:dyDescent="0.2">
      <c r="A22" s="145" t="s">
        <v>35</v>
      </c>
      <c r="B22" s="151">
        <v>28000</v>
      </c>
      <c r="C22" s="21"/>
      <c r="D22" s="9">
        <f t="shared" si="6"/>
        <v>23971.197019135128</v>
      </c>
      <c r="E22" s="9">
        <f t="shared" si="7"/>
        <v>23971.197043101609</v>
      </c>
      <c r="F22" s="9">
        <f t="shared" si="8"/>
        <v>23971.197055720648</v>
      </c>
      <c r="G22" s="9">
        <f t="shared" si="8"/>
        <v>23971.197062364939</v>
      </c>
      <c r="H22" s="9">
        <f t="shared" si="8"/>
        <v>23971.197065863347</v>
      </c>
      <c r="I22" s="9">
        <f t="shared" si="8"/>
        <v>23971.197067705361</v>
      </c>
      <c r="J22" s="9">
        <f t="shared" si="8"/>
        <v>23971.197068675236</v>
      </c>
      <c r="K22" s="9">
        <f t="shared" si="8"/>
        <v>23971.197069185902</v>
      </c>
      <c r="L22" s="9">
        <f t="shared" si="8"/>
        <v>23971.325760252741</v>
      </c>
      <c r="M22" s="9">
        <f t="shared" si="8"/>
        <v>23971.325931214004</v>
      </c>
      <c r="N22" s="9">
        <f t="shared" si="8"/>
        <v>23971.326021351579</v>
      </c>
      <c r="O22" s="9">
        <f t="shared" si="8"/>
        <v>23971.326068875645</v>
      </c>
      <c r="P22" s="9">
        <f t="shared" si="9"/>
        <v>287654.88023344619</v>
      </c>
      <c r="Q22" s="33">
        <f t="shared" si="10"/>
        <v>23971.24001945385</v>
      </c>
      <c r="R22" s="26"/>
    </row>
    <row r="23" spans="1:31" x14ac:dyDescent="0.2">
      <c r="A23" s="145" t="s">
        <v>36</v>
      </c>
      <c r="B23" s="151">
        <v>11200</v>
      </c>
      <c r="C23" s="21"/>
      <c r="D23" s="9">
        <f t="shared" si="6"/>
        <v>9588.4788076540517</v>
      </c>
      <c r="E23" s="9">
        <f t="shared" si="7"/>
        <v>9588.4788172406425</v>
      </c>
      <c r="F23" s="9">
        <f t="shared" si="8"/>
        <v>9588.478822288258</v>
      </c>
      <c r="G23" s="9">
        <f t="shared" si="8"/>
        <v>9588.4788249459743</v>
      </c>
      <c r="H23" s="9">
        <f t="shared" si="8"/>
        <v>9588.4788263453393</v>
      </c>
      <c r="I23" s="9">
        <f t="shared" si="8"/>
        <v>9588.4788270821446</v>
      </c>
      <c r="J23" s="9">
        <f t="shared" si="8"/>
        <v>9588.478827470095</v>
      </c>
      <c r="K23" s="9">
        <f t="shared" si="8"/>
        <v>9588.4788276743602</v>
      </c>
      <c r="L23" s="9">
        <f t="shared" si="8"/>
        <v>9588.5303041010957</v>
      </c>
      <c r="M23" s="9">
        <f t="shared" si="8"/>
        <v>9588.5303724856021</v>
      </c>
      <c r="N23" s="9">
        <f t="shared" si="8"/>
        <v>9588.5304085406315</v>
      </c>
      <c r="O23" s="9">
        <f t="shared" si="8"/>
        <v>9588.5304275502567</v>
      </c>
      <c r="P23" s="9">
        <f t="shared" si="9"/>
        <v>115061.95209337847</v>
      </c>
      <c r="Q23" s="33">
        <f t="shared" si="10"/>
        <v>9588.4960077815394</v>
      </c>
      <c r="R23" s="26"/>
    </row>
    <row r="24" spans="1:31" x14ac:dyDescent="0.2">
      <c r="A24" s="145" t="s">
        <v>37</v>
      </c>
      <c r="B24" s="151">
        <v>25000</v>
      </c>
      <c r="C24" s="21"/>
      <c r="D24" s="9">
        <f t="shared" si="6"/>
        <v>21402.854481370654</v>
      </c>
      <c r="E24" s="9">
        <f t="shared" si="7"/>
        <v>21402.854502769293</v>
      </c>
      <c r="F24" s="9">
        <f t="shared" si="8"/>
        <v>21402.854514036295</v>
      </c>
      <c r="G24" s="9">
        <f t="shared" si="8"/>
        <v>21402.854519968696</v>
      </c>
      <c r="H24" s="9">
        <f t="shared" si="8"/>
        <v>21402.854523092275</v>
      </c>
      <c r="I24" s="9">
        <f t="shared" si="8"/>
        <v>21402.854524736933</v>
      </c>
      <c r="J24" s="9">
        <f t="shared" si="8"/>
        <v>21402.854525602892</v>
      </c>
      <c r="K24" s="9">
        <f t="shared" si="8"/>
        <v>21402.854526058843</v>
      </c>
      <c r="L24" s="9">
        <f t="shared" si="8"/>
        <v>21402.969428797092</v>
      </c>
      <c r="M24" s="9">
        <f t="shared" si="8"/>
        <v>21402.969581441077</v>
      </c>
      <c r="N24" s="9">
        <f t="shared" si="8"/>
        <v>21402.969661921055</v>
      </c>
      <c r="O24" s="9">
        <f t="shared" si="8"/>
        <v>21402.969704353254</v>
      </c>
      <c r="P24" s="9">
        <f t="shared" si="9"/>
        <v>256834.71449414836</v>
      </c>
      <c r="Q24" s="33">
        <f t="shared" si="10"/>
        <v>21402.892874512363</v>
      </c>
      <c r="R24" s="26"/>
    </row>
    <row r="25" spans="1:31" x14ac:dyDescent="0.2">
      <c r="A25" s="145" t="s">
        <v>38</v>
      </c>
      <c r="B25" s="151">
        <v>77000</v>
      </c>
      <c r="C25" s="21"/>
      <c r="D25" s="9">
        <f t="shared" si="6"/>
        <v>65920.791802621621</v>
      </c>
      <c r="E25" s="9">
        <f t="shared" si="7"/>
        <v>65920.791868529428</v>
      </c>
      <c r="F25" s="9">
        <f t="shared" si="8"/>
        <v>65920.791903231788</v>
      </c>
      <c r="G25" s="9">
        <f t="shared" si="8"/>
        <v>65920.791921503594</v>
      </c>
      <c r="H25" s="9">
        <f t="shared" si="8"/>
        <v>65920.791931124215</v>
      </c>
      <c r="I25" s="9">
        <f t="shared" si="8"/>
        <v>65920.791936189751</v>
      </c>
      <c r="J25" s="9">
        <f t="shared" si="8"/>
        <v>65920.791938856913</v>
      </c>
      <c r="K25" s="9">
        <f t="shared" si="8"/>
        <v>65920.791940261246</v>
      </c>
      <c r="L25" s="9">
        <f t="shared" si="8"/>
        <v>65921.145840695041</v>
      </c>
      <c r="M25" s="9">
        <f t="shared" si="8"/>
        <v>65921.146310838521</v>
      </c>
      <c r="N25" s="9">
        <f t="shared" si="8"/>
        <v>65921.14655871685</v>
      </c>
      <c r="O25" s="9">
        <f t="shared" si="8"/>
        <v>65921.146689408022</v>
      </c>
      <c r="P25" s="9">
        <f t="shared" si="9"/>
        <v>791050.92064197699</v>
      </c>
      <c r="Q25" s="33">
        <f t="shared" si="10"/>
        <v>65920.910053498083</v>
      </c>
      <c r="R25" s="26"/>
    </row>
    <row r="26" spans="1:31" x14ac:dyDescent="0.2">
      <c r="A26" s="145" t="s">
        <v>39</v>
      </c>
      <c r="B26" s="151">
        <v>21000</v>
      </c>
      <c r="C26" s="21"/>
      <c r="D26" s="9">
        <f t="shared" si="6"/>
        <v>17978.39776435135</v>
      </c>
      <c r="E26" s="9">
        <f t="shared" si="7"/>
        <v>17978.397782326207</v>
      </c>
      <c r="F26" s="9">
        <f t="shared" si="8"/>
        <v>17978.397791790485</v>
      </c>
      <c r="G26" s="9">
        <f t="shared" si="8"/>
        <v>17978.397796773705</v>
      </c>
      <c r="H26" s="9">
        <f t="shared" si="8"/>
        <v>17978.397799397513</v>
      </c>
      <c r="I26" s="9">
        <f t="shared" si="8"/>
        <v>17978.397800779025</v>
      </c>
      <c r="J26" s="9">
        <f t="shared" si="8"/>
        <v>17978.397801506431</v>
      </c>
      <c r="K26" s="9">
        <f t="shared" si="8"/>
        <v>17978.39780188943</v>
      </c>
      <c r="L26" s="9">
        <f t="shared" si="8"/>
        <v>17978.494320189558</v>
      </c>
      <c r="M26" s="9">
        <f t="shared" si="8"/>
        <v>17978.494448410504</v>
      </c>
      <c r="N26" s="9">
        <f t="shared" si="8"/>
        <v>17978.494516013685</v>
      </c>
      <c r="O26" s="9">
        <f t="shared" si="8"/>
        <v>17978.494551656735</v>
      </c>
      <c r="P26" s="9">
        <f t="shared" si="9"/>
        <v>215741.16017508463</v>
      </c>
      <c r="Q26" s="33">
        <f t="shared" si="10"/>
        <v>17978.430014590387</v>
      </c>
      <c r="R26" s="26"/>
    </row>
    <row r="27" spans="1:31" x14ac:dyDescent="0.2">
      <c r="A27" s="145" t="s">
        <v>40</v>
      </c>
      <c r="B27" s="151">
        <v>13620</v>
      </c>
      <c r="C27" s="21"/>
      <c r="D27" s="9">
        <f t="shared" si="6"/>
        <v>11660.27512145073</v>
      </c>
      <c r="E27" s="9">
        <f t="shared" si="7"/>
        <v>11660.275133108711</v>
      </c>
      <c r="F27" s="9">
        <f t="shared" si="8"/>
        <v>11660.275139246971</v>
      </c>
      <c r="G27" s="9">
        <f t="shared" si="8"/>
        <v>11660.275142478944</v>
      </c>
      <c r="H27" s="9">
        <f t="shared" si="8"/>
        <v>11660.27514418067</v>
      </c>
      <c r="I27" s="9">
        <f t="shared" si="8"/>
        <v>11660.275145076679</v>
      </c>
      <c r="J27" s="9">
        <f t="shared" si="8"/>
        <v>11660.275145548454</v>
      </c>
      <c r="K27" s="9">
        <f t="shared" si="8"/>
        <v>11660.275145796857</v>
      </c>
      <c r="L27" s="9">
        <f t="shared" si="8"/>
        <v>11660.337744808654</v>
      </c>
      <c r="M27" s="9">
        <f t="shared" si="8"/>
        <v>11660.337827969097</v>
      </c>
      <c r="N27" s="9">
        <f t="shared" si="8"/>
        <v>11660.33787181459</v>
      </c>
      <c r="O27" s="9">
        <f t="shared" si="8"/>
        <v>11660.337894931652</v>
      </c>
      <c r="P27" s="9">
        <f t="shared" si="9"/>
        <v>139923.552456412</v>
      </c>
      <c r="Q27" s="33">
        <f t="shared" si="10"/>
        <v>11660.296038034334</v>
      </c>
      <c r="R27" s="26"/>
    </row>
    <row r="28" spans="1:31" x14ac:dyDescent="0.2">
      <c r="A28" s="145" t="s">
        <v>41</v>
      </c>
      <c r="B28" s="150">
        <v>3000</v>
      </c>
      <c r="C28" s="33"/>
      <c r="D28" s="9">
        <f t="shared" si="6"/>
        <v>2568.342537764478</v>
      </c>
      <c r="E28" s="9">
        <f t="shared" si="7"/>
        <v>2568.3425403323149</v>
      </c>
      <c r="F28" s="9">
        <f t="shared" si="8"/>
        <v>2568.3425416843552</v>
      </c>
      <c r="G28" s="9">
        <f t="shared" si="8"/>
        <v>2568.3425423962435</v>
      </c>
      <c r="H28" s="9">
        <f t="shared" si="8"/>
        <v>2568.3425427710731</v>
      </c>
      <c r="I28" s="9">
        <f t="shared" si="8"/>
        <v>2568.3425429684316</v>
      </c>
      <c r="J28" s="9">
        <f t="shared" si="8"/>
        <v>2568.3425430723469</v>
      </c>
      <c r="K28" s="9">
        <f t="shared" si="8"/>
        <v>2568.3425431270612</v>
      </c>
      <c r="L28" s="9">
        <f t="shared" si="8"/>
        <v>2568.3563314556509</v>
      </c>
      <c r="M28" s="9">
        <f t="shared" si="8"/>
        <v>2568.3563497729292</v>
      </c>
      <c r="N28" s="9">
        <f t="shared" si="8"/>
        <v>2568.3563594305265</v>
      </c>
      <c r="O28" s="9">
        <f t="shared" si="8"/>
        <v>2568.3563645223903</v>
      </c>
      <c r="P28" s="9">
        <f t="shared" si="9"/>
        <v>30820.165739297805</v>
      </c>
      <c r="Q28" s="33">
        <f t="shared" si="10"/>
        <v>2568.3471449414837</v>
      </c>
      <c r="R28" s="26"/>
      <c r="S28" s="6"/>
      <c r="T28" s="6"/>
      <c r="U28" s="6"/>
      <c r="V28" s="6"/>
      <c r="W28" s="6"/>
      <c r="X28" s="6"/>
    </row>
    <row r="29" spans="1:31" x14ac:dyDescent="0.2">
      <c r="A29" s="145" t="s">
        <v>42</v>
      </c>
      <c r="B29" s="150">
        <v>25000</v>
      </c>
      <c r="C29" s="33"/>
      <c r="D29" s="9">
        <f t="shared" si="6"/>
        <v>21402.854481370654</v>
      </c>
      <c r="E29" s="9">
        <f t="shared" si="7"/>
        <v>21402.854502769293</v>
      </c>
      <c r="F29" s="9">
        <f t="shared" si="8"/>
        <v>21402.854514036295</v>
      </c>
      <c r="G29" s="9">
        <f t="shared" si="8"/>
        <v>21402.854519968696</v>
      </c>
      <c r="H29" s="9">
        <f t="shared" si="8"/>
        <v>21402.854523092275</v>
      </c>
      <c r="I29" s="9">
        <f t="shared" si="8"/>
        <v>21402.854524736933</v>
      </c>
      <c r="J29" s="9">
        <f t="shared" si="8"/>
        <v>21402.854525602892</v>
      </c>
      <c r="K29" s="9">
        <f t="shared" si="8"/>
        <v>21402.854526058843</v>
      </c>
      <c r="L29" s="9">
        <f t="shared" si="8"/>
        <v>21402.969428797092</v>
      </c>
      <c r="M29" s="9">
        <f t="shared" si="8"/>
        <v>21402.969581441077</v>
      </c>
      <c r="N29" s="9">
        <f t="shared" si="8"/>
        <v>21402.969661921055</v>
      </c>
      <c r="O29" s="9">
        <f t="shared" si="8"/>
        <v>21402.969704353254</v>
      </c>
      <c r="P29" s="9">
        <f t="shared" si="9"/>
        <v>256834.71449414836</v>
      </c>
      <c r="Q29" s="33">
        <f t="shared" si="10"/>
        <v>21402.892874512363</v>
      </c>
      <c r="R29" s="26"/>
      <c r="S29" s="6"/>
      <c r="T29" s="6"/>
      <c r="U29" s="6"/>
      <c r="V29" s="6"/>
      <c r="W29" s="6"/>
      <c r="X29" s="6"/>
    </row>
    <row r="30" spans="1:31" x14ac:dyDescent="0.2">
      <c r="A30" s="145" t="s">
        <v>43</v>
      </c>
      <c r="B30" s="150">
        <v>7180</v>
      </c>
      <c r="C30" s="33"/>
      <c r="D30" s="9">
        <f t="shared" si="6"/>
        <v>6146.8998070496509</v>
      </c>
      <c r="E30" s="9">
        <f t="shared" si="7"/>
        <v>6146.8998131953404</v>
      </c>
      <c r="F30" s="9">
        <f t="shared" si="8"/>
        <v>6146.8998164312225</v>
      </c>
      <c r="G30" s="9">
        <f t="shared" si="8"/>
        <v>6146.8998181350089</v>
      </c>
      <c r="H30" s="9">
        <f t="shared" si="8"/>
        <v>6146.8998190321008</v>
      </c>
      <c r="I30" s="9">
        <f t="shared" si="8"/>
        <v>6146.899819504446</v>
      </c>
      <c r="J30" s="9">
        <f t="shared" si="8"/>
        <v>6146.89981975315</v>
      </c>
      <c r="K30" s="9">
        <f t="shared" si="8"/>
        <v>6146.8998198840991</v>
      </c>
      <c r="L30" s="9">
        <f t="shared" si="8"/>
        <v>6146.9328199505244</v>
      </c>
      <c r="M30" s="9">
        <f t="shared" si="8"/>
        <v>6146.932863789877</v>
      </c>
      <c r="N30" s="9">
        <f t="shared" si="8"/>
        <v>6146.9328869037263</v>
      </c>
      <c r="O30" s="9">
        <f t="shared" si="8"/>
        <v>6146.9328990902541</v>
      </c>
      <c r="P30" s="9">
        <f t="shared" si="9"/>
        <v>73762.930002719397</v>
      </c>
      <c r="Q30" s="33">
        <f t="shared" si="10"/>
        <v>6146.9108335599494</v>
      </c>
      <c r="R30" s="26"/>
      <c r="S30" s="6"/>
      <c r="T30" s="6"/>
      <c r="U30" s="6"/>
      <c r="V30" s="6"/>
      <c r="W30" s="6"/>
      <c r="X30" s="6"/>
    </row>
    <row r="31" spans="1:31" x14ac:dyDescent="0.2">
      <c r="A31" s="147" t="s">
        <v>59</v>
      </c>
      <c r="B31" s="152">
        <f>SUM(B20:B30)</f>
        <v>264983</v>
      </c>
      <c r="C31" s="69"/>
      <c r="D31" s="69">
        <v>226855.70356148158</v>
      </c>
      <c r="E31" s="69">
        <v>226855.70378829262</v>
      </c>
      <c r="F31" s="69">
        <v>226855.70390771516</v>
      </c>
      <c r="G31" s="69">
        <v>226855.70397059459</v>
      </c>
      <c r="H31" s="69">
        <v>226855.70400370241</v>
      </c>
      <c r="I31" s="69">
        <v>226855.70402113465</v>
      </c>
      <c r="J31" s="69">
        <v>226855.70403031324</v>
      </c>
      <c r="K31" s="69">
        <v>226855.70403514602</v>
      </c>
      <c r="L31" s="69">
        <v>226856.92192603758</v>
      </c>
      <c r="M31" s="69">
        <v>226856.92354396003</v>
      </c>
      <c r="N31" s="69">
        <v>226856.92439699307</v>
      </c>
      <c r="O31" s="69">
        <v>226856.92484674553</v>
      </c>
      <c r="P31" s="69">
        <f>SUM(P20:P30)</f>
        <v>2722273.3260321161</v>
      </c>
      <c r="Q31" s="69">
        <f>P31/12</f>
        <v>226856.11050267634</v>
      </c>
      <c r="R31" s="10"/>
      <c r="S31" s="6"/>
      <c r="T31" s="6"/>
      <c r="U31" s="6"/>
      <c r="V31" s="6"/>
      <c r="W31" s="6"/>
      <c r="X31" s="6"/>
    </row>
    <row r="32" spans="1:31" x14ac:dyDescent="0.2">
      <c r="A32" s="153"/>
      <c r="B32" s="154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6"/>
      <c r="Q32" s="26"/>
      <c r="R32" s="19"/>
      <c r="AC32" s="37"/>
      <c r="AD32" s="38"/>
      <c r="AE32" s="19"/>
    </row>
    <row r="33" spans="1:31" x14ac:dyDescent="0.2">
      <c r="A33" s="60"/>
      <c r="B33" s="46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6"/>
      <c r="R33" s="26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37"/>
      <c r="AD33" s="38"/>
      <c r="AE33" s="19"/>
    </row>
    <row r="34" spans="1:31" x14ac:dyDescent="0.2">
      <c r="A34" s="60"/>
      <c r="B34" s="19"/>
      <c r="C34" s="101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AD34" s="1"/>
    </row>
    <row r="35" spans="1:31" ht="6.75" customHeight="1" x14ac:dyDescent="0.2">
      <c r="A35" s="60"/>
      <c r="B35" s="19"/>
      <c r="C35" s="10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AD35" s="1"/>
    </row>
    <row r="36" spans="1:31" x14ac:dyDescent="0.2">
      <c r="A36" s="60"/>
      <c r="B36" s="97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AD36" s="1"/>
    </row>
    <row r="37" spans="1:31" x14ac:dyDescent="0.2">
      <c r="A37" s="60"/>
      <c r="B37" s="9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AD37" s="1"/>
    </row>
    <row r="38" spans="1:31" x14ac:dyDescent="0.2">
      <c r="A38" s="19"/>
      <c r="B38" s="53"/>
      <c r="C38" s="54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AD38" s="1"/>
    </row>
    <row r="39" spans="1:31" x14ac:dyDescent="0.2">
      <c r="A39" s="19"/>
      <c r="B39" s="38"/>
      <c r="C39" s="38"/>
      <c r="D39" s="26"/>
      <c r="E39" s="26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AD39" s="1"/>
    </row>
    <row r="40" spans="1:31" x14ac:dyDescent="0.2">
      <c r="A40" s="19"/>
      <c r="B40" s="38"/>
      <c r="C40" s="38"/>
      <c r="D40" s="19"/>
      <c r="E40" s="19"/>
      <c r="AD40" s="1"/>
    </row>
    <row r="41" spans="1:31" x14ac:dyDescent="0.2">
      <c r="A41" s="19"/>
      <c r="B41" s="38"/>
      <c r="C41" s="38"/>
      <c r="D41" s="19"/>
      <c r="E41" s="19"/>
      <c r="AD41" s="1"/>
    </row>
    <row r="42" spans="1:31" x14ac:dyDescent="0.2">
      <c r="A42" s="19"/>
      <c r="B42" s="38"/>
      <c r="C42" s="38"/>
      <c r="D42" s="19"/>
      <c r="E42" s="19"/>
      <c r="AD42" s="1"/>
    </row>
    <row r="43" spans="1:31" x14ac:dyDescent="0.2">
      <c r="A43" s="19"/>
      <c r="B43" s="53"/>
      <c r="C43" s="54"/>
      <c r="D43" s="19"/>
      <c r="E43" s="19"/>
      <c r="AD43" s="1"/>
    </row>
    <row r="44" spans="1:31" x14ac:dyDescent="0.2">
      <c r="A44" s="19"/>
      <c r="B44" s="37"/>
      <c r="C44" s="54"/>
      <c r="D44" s="19"/>
      <c r="E44" s="19"/>
      <c r="AD44" s="1"/>
    </row>
    <row r="45" spans="1:31" x14ac:dyDescent="0.2">
      <c r="B45" s="53"/>
      <c r="C45" s="54"/>
      <c r="AD45" s="1"/>
    </row>
    <row r="46" spans="1:31" x14ac:dyDescent="0.2">
      <c r="B46" s="53"/>
      <c r="C46" s="54"/>
      <c r="AD46" s="1"/>
    </row>
    <row r="47" spans="1:31" x14ac:dyDescent="0.2">
      <c r="B47" s="53"/>
      <c r="C47" s="54"/>
      <c r="AD47" s="1"/>
    </row>
    <row r="48" spans="1:31" x14ac:dyDescent="0.2">
      <c r="B48" s="53"/>
      <c r="C48" s="54"/>
      <c r="AD48" s="1"/>
    </row>
    <row r="49" spans="1:32" x14ac:dyDescent="0.2">
      <c r="A49" s="6"/>
      <c r="B49" s="19"/>
      <c r="C49" s="19"/>
      <c r="AD49" s="1"/>
    </row>
    <row r="50" spans="1:32" x14ac:dyDescent="0.2">
      <c r="A50" s="35"/>
      <c r="B50" s="19"/>
      <c r="C50" s="19"/>
      <c r="AD50" s="1"/>
    </row>
    <row r="51" spans="1:32" x14ac:dyDescent="0.2">
      <c r="A51" s="19"/>
      <c r="B51" s="19"/>
      <c r="C51" s="19"/>
      <c r="Z51" s="3"/>
      <c r="AA51" s="3"/>
      <c r="AB51" s="3"/>
      <c r="AC51" s="4"/>
      <c r="AD51" s="4"/>
      <c r="AE51" s="1"/>
    </row>
    <row r="52" spans="1:32" x14ac:dyDescent="0.2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"/>
    </row>
    <row r="53" spans="1:32" x14ac:dyDescent="0.2">
      <c r="B53" s="21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15"/>
    </row>
    <row r="54" spans="1:32" x14ac:dyDescent="0.2">
      <c r="A54" s="14"/>
      <c r="B54" s="39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7"/>
      <c r="AE54" s="36"/>
      <c r="AF54" s="36"/>
    </row>
    <row r="55" spans="1:32" x14ac:dyDescent="0.2">
      <c r="A55" s="6"/>
      <c r="B55" s="40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7"/>
    </row>
  </sheetData>
  <phoneticPr fontId="0" type="noConversion"/>
  <printOptions horizontalCentered="1"/>
  <pageMargins left="0.25" right="0.25" top="1" bottom="1" header="0.5" footer="0.5"/>
  <pageSetup scale="61" fitToHeight="0" orientation="landscape" horizontalDpi="300" verticalDpi="300" r:id="rId1"/>
  <headerFooter alignWithMargins="0">
    <oddHeader>&amp;RAttachment 1 Workpaper
Page &amp;P of &amp;N</oddHeader>
  </headerFooter>
  <ignoredErrors>
    <ignoredError sqref="E4:E15 E18:E30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zoomScale="75" zoomScaleNormal="75" workbookViewId="0">
      <pane xSplit="1" ySplit="4" topLeftCell="B5" activePane="bottomRight" state="frozen"/>
      <selection activeCell="E22" sqref="E22"/>
      <selection pane="topRight" activeCell="E22" sqref="E22"/>
      <selection pane="bottomLeft" activeCell="E22" sqref="E22"/>
      <selection pane="bottomRight" sqref="A1:XFD1048576"/>
    </sheetView>
  </sheetViews>
  <sheetFormatPr defaultColWidth="10.42578125" defaultRowHeight="12.75" x14ac:dyDescent="0.2"/>
  <cols>
    <col min="1" max="1" width="35.42578125" customWidth="1"/>
    <col min="2" max="2" width="13.7109375" customWidth="1"/>
    <col min="3" max="3" width="13.28515625" customWidth="1"/>
    <col min="4" max="4" width="14.7109375" bestFit="1" customWidth="1"/>
    <col min="5" max="5" width="13.28515625" bestFit="1" customWidth="1"/>
    <col min="6" max="6" width="13.7109375" customWidth="1"/>
    <col min="7" max="7" width="13.28515625" bestFit="1" customWidth="1"/>
    <col min="8" max="8" width="14.42578125" customWidth="1"/>
    <col min="9" max="9" width="13.7109375" bestFit="1" customWidth="1"/>
    <col min="10" max="10" width="11.5703125" style="19" bestFit="1" customWidth="1"/>
    <col min="11" max="11" width="13.7109375" style="19" bestFit="1" customWidth="1"/>
    <col min="12" max="12" width="14.28515625" style="19" customWidth="1"/>
    <col min="13" max="13" width="14.42578125" customWidth="1"/>
    <col min="14" max="14" width="14.5703125" bestFit="1" customWidth="1"/>
    <col min="15" max="15" width="14.7109375" customWidth="1"/>
  </cols>
  <sheetData>
    <row r="1" spans="1:17" x14ac:dyDescent="0.2">
      <c r="A1" s="10" t="s">
        <v>177</v>
      </c>
      <c r="B1" s="10"/>
      <c r="C1" s="10"/>
      <c r="D1" s="10"/>
      <c r="E1" s="10"/>
      <c r="F1" s="10"/>
      <c r="G1" s="10"/>
      <c r="H1" s="19"/>
      <c r="I1" s="19"/>
      <c r="M1" s="19"/>
      <c r="N1" s="19"/>
      <c r="O1" s="19"/>
    </row>
    <row r="2" spans="1:17" x14ac:dyDescent="0.2">
      <c r="A2" s="155"/>
      <c r="B2" s="156"/>
      <c r="C2" s="156"/>
      <c r="D2" s="156"/>
      <c r="E2" s="156"/>
      <c r="F2" s="156"/>
      <c r="G2" s="156"/>
      <c r="H2" s="157"/>
      <c r="I2" s="157"/>
      <c r="J2" s="157"/>
      <c r="K2" s="157"/>
      <c r="L2" s="157"/>
      <c r="M2" s="157"/>
      <c r="N2" s="19"/>
      <c r="O2" s="19"/>
    </row>
    <row r="3" spans="1:17" x14ac:dyDescent="0.2">
      <c r="A3" s="43"/>
      <c r="B3" s="49">
        <v>44198</v>
      </c>
      <c r="C3" s="49">
        <v>44229</v>
      </c>
      <c r="D3" s="49">
        <v>43892</v>
      </c>
      <c r="E3" s="49">
        <v>43923</v>
      </c>
      <c r="F3" s="49">
        <v>43953</v>
      </c>
      <c r="G3" s="49">
        <v>43984</v>
      </c>
      <c r="H3" s="49">
        <v>44014</v>
      </c>
      <c r="I3" s="49">
        <v>44045</v>
      </c>
      <c r="J3" s="49">
        <v>44076</v>
      </c>
      <c r="K3" s="49">
        <v>44106</v>
      </c>
      <c r="L3" s="49">
        <v>44137</v>
      </c>
      <c r="M3" s="49">
        <v>44167</v>
      </c>
      <c r="N3" s="25" t="s">
        <v>11</v>
      </c>
      <c r="O3" s="25" t="s">
        <v>20</v>
      </c>
      <c r="P3" s="19"/>
    </row>
    <row r="4" spans="1:17" x14ac:dyDescent="0.2">
      <c r="A4" s="58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19"/>
      <c r="O4" s="19"/>
      <c r="P4" s="19"/>
    </row>
    <row r="5" spans="1:17" x14ac:dyDescent="0.2">
      <c r="A5" s="9" t="s">
        <v>21</v>
      </c>
      <c r="B5" s="212">
        <f>B$26*('WP-Historic Standby Daily kW'!B5/'WP-Historic Standby Daily kW'!B$26)</f>
        <v>737.55706283527559</v>
      </c>
      <c r="C5" s="212">
        <f>C$26*('WP-Historic Standby Daily kW'!C5/'WP-Historic Standby Daily kW'!C$26)</f>
        <v>307.28754944769275</v>
      </c>
      <c r="D5" s="212">
        <f>D$26*('WP-Historic Standby Daily kW'!D5/'WP-Historic Standby Daily kW'!D$26)</f>
        <v>20292.593729917717</v>
      </c>
      <c r="E5" s="212">
        <f>E$26*('WP-Historic Standby Daily kW'!E5/'WP-Historic Standby Daily kW'!E$26)</f>
        <v>81741.003219397564</v>
      </c>
      <c r="F5" s="212">
        <f>F$26*('WP-Historic Standby Daily kW'!F5/'WP-Historic Standby Daily kW'!F$26)</f>
        <v>0</v>
      </c>
      <c r="G5" s="212">
        <f>G$26*('WP-Historic Standby Daily kW'!G5/'WP-Historic Standby Daily kW'!G$26)</f>
        <v>0</v>
      </c>
      <c r="H5" s="212">
        <f>H$26*('WP-Historic Standby Daily kW'!H5/'WP-Historic Standby Daily kW'!H$26)</f>
        <v>0</v>
      </c>
      <c r="I5" s="212">
        <f>I$26*('WP-Historic Standby Daily kW'!I5/'WP-Historic Standby Daily kW'!I$26)</f>
        <v>0</v>
      </c>
      <c r="J5" s="212">
        <f>J$26*('WP-Historic Standby Daily kW'!J5/'WP-Historic Standby Daily kW'!J$26)</f>
        <v>0</v>
      </c>
      <c r="K5" s="212">
        <f>K$26*('WP-Historic Standby Daily kW'!K5/'WP-Historic Standby Daily kW'!K$26)</f>
        <v>273.99879002484079</v>
      </c>
      <c r="L5" s="212">
        <f>L$26*('WP-Historic Standby Daily kW'!L5/'WP-Historic Standby Daily kW'!L$26)</f>
        <v>0</v>
      </c>
      <c r="M5" s="212">
        <f>M$26*('WP-Historic Standby Daily kW'!M5/'WP-Historic Standby Daily kW'!M$26)</f>
        <v>2011.8262271489727</v>
      </c>
      <c r="N5" s="26">
        <f t="shared" ref="N5:N26" si="0">SUM(B5:M5)</f>
        <v>105364.26657877205</v>
      </c>
      <c r="O5" s="21">
        <f t="shared" ref="O5:O25" si="1">N5/12</f>
        <v>8780.3555482310039</v>
      </c>
      <c r="P5" s="19"/>
    </row>
    <row r="6" spans="1:17" x14ac:dyDescent="0.2">
      <c r="A6" s="9" t="s">
        <v>22</v>
      </c>
      <c r="B6" s="212">
        <f>B$26*('WP-Historic Standby Daily kW'!B6/'WP-Historic Standby Daily kW'!B$26)</f>
        <v>5679.1893838316228</v>
      </c>
      <c r="C6" s="212">
        <f>C$26*('WP-Historic Standby Daily kW'!C6/'WP-Historic Standby Daily kW'!C$26)</f>
        <v>15015.093957845762</v>
      </c>
      <c r="D6" s="212">
        <f>D$26*('WP-Historic Standby Daily kW'!D6/'WP-Historic Standby Daily kW'!D$26)</f>
        <v>8462.1050996325066</v>
      </c>
      <c r="E6" s="212">
        <f>E$26*('WP-Historic Standby Daily kW'!E6/'WP-Historic Standby Daily kW'!E$26)</f>
        <v>16534.636495541246</v>
      </c>
      <c r="F6" s="212">
        <f>F$26*('WP-Historic Standby Daily kW'!F6/'WP-Historic Standby Daily kW'!F$26)</f>
        <v>0</v>
      </c>
      <c r="G6" s="212">
        <f>G$26*('WP-Historic Standby Daily kW'!G6/'WP-Historic Standby Daily kW'!G$26)</f>
        <v>0</v>
      </c>
      <c r="H6" s="212">
        <f>H$26*('WP-Historic Standby Daily kW'!H6/'WP-Historic Standby Daily kW'!H$26)</f>
        <v>0</v>
      </c>
      <c r="I6" s="212">
        <f>I$26*('WP-Historic Standby Daily kW'!I6/'WP-Historic Standby Daily kW'!I$26)</f>
        <v>16285.973546682784</v>
      </c>
      <c r="J6" s="212">
        <f>J$26*('WP-Historic Standby Daily kW'!J6/'WP-Historic Standby Daily kW'!J$26)</f>
        <v>0</v>
      </c>
      <c r="K6" s="212">
        <f>K$26*('WP-Historic Standby Daily kW'!K6/'WP-Historic Standby Daily kW'!K$26)</f>
        <v>0</v>
      </c>
      <c r="L6" s="212">
        <f>L$26*('WP-Historic Standby Daily kW'!L6/'WP-Historic Standby Daily kW'!L$26)</f>
        <v>0</v>
      </c>
      <c r="M6" s="212">
        <f>M$26*('WP-Historic Standby Daily kW'!M6/'WP-Historic Standby Daily kW'!M$26)</f>
        <v>36516.128421026493</v>
      </c>
      <c r="N6" s="26">
        <f t="shared" si="0"/>
        <v>98493.126904560428</v>
      </c>
      <c r="O6" s="21">
        <f t="shared" si="1"/>
        <v>8207.7605753800362</v>
      </c>
      <c r="P6" s="19"/>
    </row>
    <row r="7" spans="1:17" x14ac:dyDescent="0.2">
      <c r="A7" s="9" t="s">
        <v>23</v>
      </c>
      <c r="B7" s="212">
        <f>B$26*('WP-Historic Standby Daily kW'!B7/'WP-Historic Standby Daily kW'!B$26)</f>
        <v>92005.955466242303</v>
      </c>
      <c r="C7" s="212">
        <f>C$26*('WP-Historic Standby Daily kW'!C7/'WP-Historic Standby Daily kW'!C$26)</f>
        <v>141188.38605289991</v>
      </c>
      <c r="D7" s="212">
        <f>D$26*('WP-Historic Standby Daily kW'!D7/'WP-Historic Standby Daily kW'!D$26)</f>
        <v>188524.74174891296</v>
      </c>
      <c r="E7" s="212">
        <f>E$26*('WP-Historic Standby Daily kW'!E7/'WP-Historic Standby Daily kW'!E$26)</f>
        <v>119592.61236870219</v>
      </c>
      <c r="F7" s="212">
        <f>F$26*('WP-Historic Standby Daily kW'!F7/'WP-Historic Standby Daily kW'!F$26)</f>
        <v>118435.14596646409</v>
      </c>
      <c r="G7" s="212">
        <f>G$26*('WP-Historic Standby Daily kW'!G7/'WP-Historic Standby Daily kW'!G$26)</f>
        <v>63720.248259164815</v>
      </c>
      <c r="H7" s="212">
        <f>H$26*('WP-Historic Standby Daily kW'!H7/'WP-Historic Standby Daily kW'!H$26)</f>
        <v>0</v>
      </c>
      <c r="I7" s="212">
        <f>I$26*('WP-Historic Standby Daily kW'!I7/'WP-Historic Standby Daily kW'!I$26)</f>
        <v>0</v>
      </c>
      <c r="J7" s="212"/>
      <c r="K7" s="212">
        <f>K$26*('WP-Historic Standby Daily kW'!K7/'WP-Historic Standby Daily kW'!K$26)</f>
        <v>0</v>
      </c>
      <c r="L7" s="212">
        <f>L$26*('WP-Historic Standby Daily kW'!L7/'WP-Historic Standby Daily kW'!L$26)</f>
        <v>14060.522261093185</v>
      </c>
      <c r="M7" s="212">
        <f>M$26*('WP-Historic Standby Daily kW'!M7/'WP-Historic Standby Daily kW'!M$26)</f>
        <v>95483.390452308304</v>
      </c>
      <c r="N7" s="26">
        <f t="shared" si="0"/>
        <v>833011.00257578783</v>
      </c>
      <c r="O7" s="21">
        <f t="shared" si="1"/>
        <v>69417.583547982314</v>
      </c>
      <c r="P7" s="19"/>
    </row>
    <row r="8" spans="1:17" x14ac:dyDescent="0.2">
      <c r="A8" s="9" t="s">
        <v>24</v>
      </c>
      <c r="B8" s="212">
        <f>B$26*('WP-Historic Standby Daily kW'!B8/'WP-Historic Standby Daily kW'!B$26)</f>
        <v>35677.178853427286</v>
      </c>
      <c r="C8" s="212">
        <f>C$26*('WP-Historic Standby Daily kW'!C8/'WP-Historic Standby Daily kW'!C$26)</f>
        <v>39906.409754940367</v>
      </c>
      <c r="D8" s="212">
        <f>D$26*('WP-Historic Standby Daily kW'!D8/'WP-Historic Standby Daily kW'!D$26)</f>
        <v>38228.62818797402</v>
      </c>
      <c r="E8" s="212">
        <f>E$26*('WP-Historic Standby Daily kW'!E8/'WP-Historic Standby Daily kW'!E$26)</f>
        <v>79226.684852950304</v>
      </c>
      <c r="F8" s="212">
        <f>F$26*('WP-Historic Standby Daily kW'!F8/'WP-Historic Standby Daily kW'!F$26)</f>
        <v>75293.050497619523</v>
      </c>
      <c r="G8" s="212">
        <f>G$26*('WP-Historic Standby Daily kW'!G8/'WP-Historic Standby Daily kW'!G$26)</f>
        <v>175469.6336436751</v>
      </c>
      <c r="H8" s="212">
        <f>H$26*('WP-Historic Standby Daily kW'!H8/'WP-Historic Standby Daily kW'!H$26)</f>
        <v>0</v>
      </c>
      <c r="I8" s="212">
        <f>I$26*('WP-Historic Standby Daily kW'!I8/'WP-Historic Standby Daily kW'!I$26)</f>
        <v>0</v>
      </c>
      <c r="J8" s="212"/>
      <c r="K8" s="212">
        <f>K$26*('WP-Historic Standby Daily kW'!K8/'WP-Historic Standby Daily kW'!K$26)</f>
        <v>3459.2347240636154</v>
      </c>
      <c r="L8" s="212">
        <f>L$26*('WP-Historic Standby Daily kW'!L8/'WP-Historic Standby Daily kW'!L$26)</f>
        <v>14346.015098881879</v>
      </c>
      <c r="M8" s="212">
        <f>M$26*('WP-Historic Standby Daily kW'!M8/'WP-Historic Standby Daily kW'!M$26)</f>
        <v>21075.468013249028</v>
      </c>
      <c r="N8" s="26">
        <f t="shared" si="0"/>
        <v>482682.30362678115</v>
      </c>
      <c r="O8" s="21">
        <f t="shared" si="1"/>
        <v>40223.525302231763</v>
      </c>
      <c r="P8" s="19"/>
    </row>
    <row r="9" spans="1:17" x14ac:dyDescent="0.2">
      <c r="A9" s="9" t="s">
        <v>25</v>
      </c>
      <c r="B9" s="212">
        <f>B$26*('WP-Historic Standby Daily kW'!B9/'WP-Historic Standby Daily kW'!B$26)</f>
        <v>0</v>
      </c>
      <c r="C9" s="212">
        <f>C$26*('WP-Historic Standby Daily kW'!C9/'WP-Historic Standby Daily kW'!C$26)</f>
        <v>0</v>
      </c>
      <c r="D9" s="212">
        <f>D$26*('WP-Historic Standby Daily kW'!D9/'WP-Historic Standby Daily kW'!D$26)</f>
        <v>0</v>
      </c>
      <c r="E9" s="212">
        <f>E$26*('WP-Historic Standby Daily kW'!E9/'WP-Historic Standby Daily kW'!E$26)</f>
        <v>0</v>
      </c>
      <c r="F9" s="212">
        <f>F$26*('WP-Historic Standby Daily kW'!F9/'WP-Historic Standby Daily kW'!F$26)</f>
        <v>67161.849661853761</v>
      </c>
      <c r="G9" s="212">
        <f>G$26*('WP-Historic Standby Daily kW'!G9/'WP-Historic Standby Daily kW'!G$26)</f>
        <v>49781.443952472509</v>
      </c>
      <c r="H9" s="212">
        <f>H$26*('WP-Historic Standby Daily kW'!H9/'WP-Historic Standby Daily kW'!H$26)</f>
        <v>3574.6735419361707</v>
      </c>
      <c r="I9" s="212">
        <f>I$26*('WP-Historic Standby Daily kW'!I9/'WP-Historic Standby Daily kW'!I$26)</f>
        <v>0</v>
      </c>
      <c r="J9" s="212"/>
      <c r="K9" s="212">
        <f>K$26*('WP-Historic Standby Daily kW'!K9/'WP-Historic Standby Daily kW'!K$26)</f>
        <v>149843.0882948348</v>
      </c>
      <c r="L9" s="212">
        <f>L$26*('WP-Historic Standby Daily kW'!L9/'WP-Historic Standby Daily kW'!L$26)</f>
        <v>156128.89566569211</v>
      </c>
      <c r="M9" s="212">
        <f>M$26*('WP-Historic Standby Daily kW'!M9/'WP-Historic Standby Daily kW'!M$26)</f>
        <v>0</v>
      </c>
      <c r="N9" s="26">
        <f t="shared" si="0"/>
        <v>426489.95111678937</v>
      </c>
      <c r="O9" s="21">
        <f t="shared" si="1"/>
        <v>35540.829259732447</v>
      </c>
      <c r="P9" s="19"/>
    </row>
    <row r="10" spans="1:17" x14ac:dyDescent="0.2">
      <c r="A10" s="9" t="s">
        <v>26</v>
      </c>
      <c r="B10" s="212">
        <f>B$26*('WP-Historic Standby Daily kW'!B10/'WP-Historic Standby Daily kW'!B$26)</f>
        <v>0</v>
      </c>
      <c r="C10" s="212">
        <f>C$26*('WP-Historic Standby Daily kW'!C10/'WP-Historic Standby Daily kW'!C$26)</f>
        <v>99390.109285193248</v>
      </c>
      <c r="D10" s="212">
        <f>D$26*('WP-Historic Standby Daily kW'!D10/'WP-Historic Standby Daily kW'!D$26)</f>
        <v>11136.612844681569</v>
      </c>
      <c r="E10" s="212">
        <f>E$26*('WP-Historic Standby Daily kW'!E10/'WP-Historic Standby Daily kW'!E$26)</f>
        <v>57418.821470499606</v>
      </c>
      <c r="F10" s="212">
        <f>F$26*('WP-Historic Standby Daily kW'!F10/'WP-Historic Standby Daily kW'!F$26)</f>
        <v>0</v>
      </c>
      <c r="G10" s="212">
        <f>G$26*('WP-Historic Standby Daily kW'!G10/'WP-Historic Standby Daily kW'!G$26)</f>
        <v>80367.163116871612</v>
      </c>
      <c r="H10" s="212">
        <f>H$26*('WP-Historic Standby Daily kW'!H10/'WP-Historic Standby Daily kW'!H$26)</f>
        <v>0</v>
      </c>
      <c r="I10" s="212">
        <f>I$26*('WP-Historic Standby Daily kW'!I10/'WP-Historic Standby Daily kW'!I$26)</f>
        <v>79570.636048259505</v>
      </c>
      <c r="J10" s="212"/>
      <c r="K10" s="212">
        <f>K$26*('WP-Historic Standby Daily kW'!K10/'WP-Historic Standby Daily kW'!K$26)</f>
        <v>53529.944862446791</v>
      </c>
      <c r="L10" s="212">
        <f>L$26*('WP-Historic Standby Daily kW'!L10/'WP-Historic Standby Daily kW'!L$26)</f>
        <v>71661.378780316489</v>
      </c>
      <c r="M10" s="212">
        <f>M$26*('WP-Historic Standby Daily kW'!M10/'WP-Historic Standby Daily kW'!M$26)</f>
        <v>96566.811818423477</v>
      </c>
      <c r="N10" s="26">
        <f t="shared" si="0"/>
        <v>549641.4782266923</v>
      </c>
      <c r="O10" s="21">
        <f t="shared" si="1"/>
        <v>45803.456518891027</v>
      </c>
      <c r="P10" s="19"/>
    </row>
    <row r="11" spans="1:17" x14ac:dyDescent="0.2">
      <c r="A11" s="9" t="s">
        <v>27</v>
      </c>
      <c r="B11" s="212">
        <f>B$26*('WP-Historic Standby Daily kW'!B11/'WP-Historic Standby Daily kW'!B$26)</f>
        <v>5.1457469500135513</v>
      </c>
      <c r="C11" s="212">
        <f>C$26*('WP-Historic Standby Daily kW'!C11/'WP-Historic Standby Daily kW'!C$26)</f>
        <v>0</v>
      </c>
      <c r="D11" s="212">
        <f>D$26*('WP-Historic Standby Daily kW'!D11/'WP-Historic Standby Daily kW'!D$26)</f>
        <v>57.978839228336327</v>
      </c>
      <c r="E11" s="212">
        <f>E$26*('WP-Historic Standby Daily kW'!E11/'WP-Historic Standby Daily kW'!E$26)</f>
        <v>29.077151176600932</v>
      </c>
      <c r="F11" s="212">
        <f>F$26*('WP-Historic Standby Daily kW'!F11/'WP-Historic Standby Daily kW'!F$26)</f>
        <v>52.338764000331352</v>
      </c>
      <c r="G11" s="212">
        <f>G$26*('WP-Historic Standby Daily kW'!G11/'WP-Historic Standby Daily kW'!G$26)</f>
        <v>22.899464218137357</v>
      </c>
      <c r="H11" s="212">
        <f>H$26*('WP-Historic Standby Daily kW'!H11/'WP-Historic Standby Daily kW'!H$26)</f>
        <v>1779.9281211402385</v>
      </c>
      <c r="I11" s="212">
        <f>I$26*('WP-Historic Standby Daily kW'!I11/'WP-Historic Standby Daily kW'!I$26)</f>
        <v>1740.9576695205023</v>
      </c>
      <c r="J11" s="212">
        <f>J$26*('WP-Historic Standby Daily kW'!J11/'WP-Historic Standby Daily kW'!J$26)</f>
        <v>0</v>
      </c>
      <c r="K11" s="212">
        <f>K$26*('WP-Historic Standby Daily kW'!K11/'WP-Historic Standby Daily kW'!K$26)</f>
        <v>0</v>
      </c>
      <c r="L11" s="212">
        <f>L$26*('WP-Historic Standby Daily kW'!L11/'WP-Historic Standby Daily kW'!L$26)</f>
        <v>6.2451558266276841</v>
      </c>
      <c r="M11" s="212">
        <f>M$26*('WP-Historic Standby Daily kW'!M11/'WP-Historic Standby Daily kW'!M$26)</f>
        <v>0</v>
      </c>
      <c r="N11" s="26">
        <f t="shared" si="0"/>
        <v>3694.570912060788</v>
      </c>
      <c r="O11" s="21">
        <f t="shared" si="1"/>
        <v>307.88090933839902</v>
      </c>
      <c r="P11" s="19"/>
    </row>
    <row r="12" spans="1:17" x14ac:dyDescent="0.2">
      <c r="A12" s="9" t="s">
        <v>28</v>
      </c>
      <c r="B12" s="212">
        <f>B$26*('WP-Historic Standby Daily kW'!B12/'WP-Historic Standby Daily kW'!B$26)</f>
        <v>0</v>
      </c>
      <c r="C12" s="212">
        <f>C$26*('WP-Historic Standby Daily kW'!C12/'WP-Historic Standby Daily kW'!C$26)</f>
        <v>16242.195571973549</v>
      </c>
      <c r="D12" s="212">
        <f>D$26*('WP-Historic Standby Daily kW'!D12/'WP-Historic Standby Daily kW'!D$26)</f>
        <v>30644.621959880344</v>
      </c>
      <c r="E12" s="212">
        <f>E$26*('WP-Historic Standby Daily kW'!E12/'WP-Historic Standby Daily kW'!E$26)</f>
        <v>2604.970661291954</v>
      </c>
      <c r="F12" s="212">
        <f>F$26*('WP-Historic Standby Daily kW'!F12/'WP-Historic Standby Daily kW'!F$26)</f>
        <v>0</v>
      </c>
      <c r="G12" s="212">
        <f>G$26*('WP-Historic Standby Daily kW'!G12/'WP-Historic Standby Daily kW'!G$26)</f>
        <v>0</v>
      </c>
      <c r="H12" s="212">
        <f>H$26*('WP-Historic Standby Daily kW'!H12/'WP-Historic Standby Daily kW'!H$26)</f>
        <v>6480.7164369091515</v>
      </c>
      <c r="I12" s="212">
        <f>I$26*('WP-Historic Standby Daily kW'!I12/'WP-Historic Standby Daily kW'!I$26)</f>
        <v>0</v>
      </c>
      <c r="J12" s="212">
        <f>J$26*('WP-Historic Standby Daily kW'!J12/'WP-Historic Standby Daily kW'!J$26)</f>
        <v>0</v>
      </c>
      <c r="K12" s="212">
        <f>K$26*('WP-Historic Standby Daily kW'!K12/'WP-Historic Standby Daily kW'!K$26)</f>
        <v>504.32902288947264</v>
      </c>
      <c r="L12" s="212">
        <f>L$26*('WP-Historic Standby Daily kW'!L12/'WP-Historic Standby Daily kW'!L$26)</f>
        <v>0</v>
      </c>
      <c r="M12" s="212">
        <f>M$26*('WP-Historic Standby Daily kW'!M12/'WP-Historic Standby Daily kW'!M$26)</f>
        <v>4407.3818357288865</v>
      </c>
      <c r="N12" s="26">
        <f t="shared" si="0"/>
        <v>60884.215488673355</v>
      </c>
      <c r="O12" s="21">
        <f t="shared" si="1"/>
        <v>5073.6846240561126</v>
      </c>
      <c r="P12" s="19"/>
    </row>
    <row r="13" spans="1:17" x14ac:dyDescent="0.2">
      <c r="A13" s="9" t="s">
        <v>29</v>
      </c>
      <c r="B13" s="212">
        <f>B$26*('WP-Historic Standby Daily kW'!B13/'WP-Historic Standby Daily kW'!B$26)</f>
        <v>720.40457300189712</v>
      </c>
      <c r="C13" s="212">
        <f>C$26*('WP-Historic Standby Daily kW'!C13/'WP-Historic Standby Daily kW'!C$26)</f>
        <v>2335.3853758024652</v>
      </c>
      <c r="D13" s="212">
        <f>D$26*('WP-Historic Standby Daily kW'!D13/'WP-Historic Standby Daily kW'!D$26)</f>
        <v>0</v>
      </c>
      <c r="E13" s="212">
        <f>E$26*('WP-Historic Standby Daily kW'!E13/'WP-Historic Standby Daily kW'!E$26)</f>
        <v>2360.3805072770169</v>
      </c>
      <c r="F13" s="212">
        <f>F$26*('WP-Historic Standby Daily kW'!F13/'WP-Historic Standby Daily kW'!F$26)</f>
        <v>87704.814531983822</v>
      </c>
      <c r="G13" s="212">
        <f>G$26*('WP-Historic Standby Daily kW'!G13/'WP-Historic Standby Daily kW'!G$26)</f>
        <v>17164.641874812522</v>
      </c>
      <c r="H13" s="212">
        <f>H$26*('WP-Historic Standby Daily kW'!H13/'WP-Historic Standby Daily kW'!H$26)</f>
        <v>28930.777577742483</v>
      </c>
      <c r="I13" s="212">
        <f>I$26*('WP-Historic Standby Daily kW'!I13/'WP-Historic Standby Daily kW'!I$26)</f>
        <v>182285.34651942924</v>
      </c>
      <c r="J13" s="212">
        <f>J$26*('WP-Historic Standby Daily kW'!J13/'WP-Historic Standby Daily kW'!J$26)</f>
        <v>225749.5736236517</v>
      </c>
      <c r="K13" s="212">
        <f>K$26*('WP-Historic Standby Daily kW'!K13/'WP-Historic Standby Daily kW'!K$26)</f>
        <v>210054.32240279359</v>
      </c>
      <c r="L13" s="212">
        <f>L$26*('WP-Historic Standby Daily kW'!L13/'WP-Historic Standby Daily kW'!L$26)</f>
        <v>107.05981417076029</v>
      </c>
      <c r="M13" s="212">
        <f>M$26*('WP-Historic Standby Daily kW'!M13/'WP-Historic Standby Daily kW'!M$26)</f>
        <v>0</v>
      </c>
      <c r="N13" s="26">
        <f t="shared" si="0"/>
        <v>757412.70680066547</v>
      </c>
      <c r="O13" s="21">
        <f t="shared" si="1"/>
        <v>63117.725566722125</v>
      </c>
      <c r="P13" s="19"/>
    </row>
    <row r="14" spans="1:17" x14ac:dyDescent="0.2">
      <c r="A14" s="9" t="s">
        <v>30</v>
      </c>
      <c r="B14" s="212">
        <f>B$26*('WP-Historic Standby Daily kW'!B14/'WP-Historic Standby Daily kW'!B$26)</f>
        <v>0</v>
      </c>
      <c r="C14" s="212">
        <f>C$26*('WP-Historic Standby Daily kW'!C14/'WP-Historic Standby Daily kW'!C$26)</f>
        <v>0</v>
      </c>
      <c r="D14" s="212">
        <f>D$26*('WP-Historic Standby Daily kW'!D14/'WP-Historic Standby Daily kW'!D$26)</f>
        <v>0</v>
      </c>
      <c r="E14" s="212">
        <f>E$26*('WP-Historic Standby Daily kW'!E14/'WP-Historic Standby Daily kW'!E$26)</f>
        <v>169288.02936049932</v>
      </c>
      <c r="F14" s="212">
        <f>F$26*('WP-Historic Standby Daily kW'!F14/'WP-Historic Standby Daily kW'!F$26)</f>
        <v>198532.14730268548</v>
      </c>
      <c r="G14" s="212">
        <f>G$26*('WP-Historic Standby Daily kW'!G14/'WP-Historic Standby Daily kW'!G$26)</f>
        <v>5212.1171818238718</v>
      </c>
      <c r="H14" s="212">
        <f>H$26*('WP-Historic Standby Daily kW'!H14/'WP-Historic Standby Daily kW'!H$26)</f>
        <v>222.25949483540958</v>
      </c>
      <c r="I14" s="212">
        <f>I$26*('WP-Historic Standby Daily kW'!I14/'WP-Historic Standby Daily kW'!I$26)</f>
        <v>69619.490460151064</v>
      </c>
      <c r="J14" s="212">
        <f>J$26*('WP-Historic Standby Daily kW'!J14/'WP-Historic Standby Daily kW'!J$26)</f>
        <v>226899.01347835327</v>
      </c>
      <c r="K14" s="212">
        <f>K$26*('WP-Historic Standby Daily kW'!K14/'WP-Historic Standby Daily kW'!K$26)</f>
        <v>0</v>
      </c>
      <c r="L14" s="212">
        <f>L$26*('WP-Historic Standby Daily kW'!L14/'WP-Historic Standby Daily kW'!L$26)</f>
        <v>0</v>
      </c>
      <c r="M14" s="212">
        <f>M$26*('WP-Historic Standby Daily kW'!M14/'WP-Historic Standby Daily kW'!M$26)</f>
        <v>0</v>
      </c>
      <c r="N14" s="26">
        <f t="shared" si="0"/>
        <v>669773.05727834837</v>
      </c>
      <c r="O14" s="21">
        <f t="shared" si="1"/>
        <v>55814.421439862366</v>
      </c>
      <c r="P14" s="19"/>
      <c r="Q14" s="19"/>
    </row>
    <row r="15" spans="1:17" x14ac:dyDescent="0.2">
      <c r="A15" s="9" t="s">
        <v>31</v>
      </c>
      <c r="B15" s="212">
        <f>B$26*('WP-Historic Standby Daily kW'!B15/'WP-Historic Standby Daily kW'!B$26)</f>
        <v>658194.20762521657</v>
      </c>
      <c r="C15" s="212">
        <f>C$26*('WP-Historic Standby Daily kW'!C15/'WP-Historic Standby Daily kW'!C$26)</f>
        <v>1103205.3227741397</v>
      </c>
      <c r="D15" s="212">
        <f>D$26*('WP-Historic Standby Daily kW'!D15/'WP-Historic Standby Daily kW'!D$26)</f>
        <v>792285.51376805699</v>
      </c>
      <c r="E15" s="212">
        <f>E$26*('WP-Historic Standby Daily kW'!E15/'WP-Historic Standby Daily kW'!E$26)</f>
        <v>847470.67524860858</v>
      </c>
      <c r="F15" s="212">
        <f>F$26*('WP-Historic Standby Daily kW'!F15/'WP-Historic Standby Daily kW'!F$26)</f>
        <v>365525.51619124267</v>
      </c>
      <c r="G15" s="212">
        <f>G$26*('WP-Historic Standby Daily kW'!G15/'WP-Historic Standby Daily kW'!G$26)</f>
        <v>454916.77364200051</v>
      </c>
      <c r="H15" s="212">
        <f>H$26*('WP-Historic Standby Daily kW'!H15/'WP-Historic Standby Daily kW'!H$26)</f>
        <v>533834.89375165699</v>
      </c>
      <c r="I15" s="212">
        <f>I$26*('WP-Historic Standby Daily kW'!I15/'WP-Historic Standby Daily kW'!I$26)</f>
        <v>434367.59452246036</v>
      </c>
      <c r="J15" s="212">
        <f>J$26*('WP-Historic Standby Daily kW'!J15/'WP-Historic Standby Daily kW'!J$26)</f>
        <v>160756.04376554996</v>
      </c>
      <c r="K15" s="212">
        <f>K$26*('WP-Historic Standby Daily kW'!K15/'WP-Historic Standby Daily kW'!K$26)</f>
        <v>259694.34069310647</v>
      </c>
      <c r="L15" s="212">
        <f>L$26*('WP-Historic Standby Daily kW'!L15/'WP-Historic Standby Daily kW'!L$26)</f>
        <v>249806.23306510734</v>
      </c>
      <c r="M15" s="212">
        <f>M$26*('WP-Historic Standby Daily kW'!M15/'WP-Historic Standby Daily kW'!M$26)</f>
        <v>635398.25388818712</v>
      </c>
      <c r="N15" s="26">
        <f t="shared" si="0"/>
        <v>6495455.3689353326</v>
      </c>
      <c r="O15" s="21">
        <f t="shared" si="1"/>
        <v>541287.94741127768</v>
      </c>
      <c r="P15" s="19"/>
      <c r="Q15" s="19"/>
    </row>
    <row r="16" spans="1:17" x14ac:dyDescent="0.2">
      <c r="A16" s="55" t="s">
        <v>170</v>
      </c>
      <c r="B16" s="212">
        <f>B$26*('WP-Historic Standby Daily kW'!B16/'WP-Historic Standby Daily kW'!B$26)</f>
        <v>0</v>
      </c>
      <c r="C16" s="212">
        <f>C$26*('WP-Historic Standby Daily kW'!C16/'WP-Historic Standby Daily kW'!C$26)</f>
        <v>0</v>
      </c>
      <c r="D16" s="212">
        <f>D$26*('WP-Historic Standby Daily kW'!D16/'WP-Historic Standby Daily kW'!D$26)</f>
        <v>0</v>
      </c>
      <c r="E16" s="212">
        <f>E$26*('WP-Historic Standby Daily kW'!E16/'WP-Historic Standby Daily kW'!E$26)</f>
        <v>0</v>
      </c>
      <c r="F16" s="212">
        <f>F$26*('WP-Historic Standby Daily kW'!F16/'WP-Historic Standby Daily kW'!F$26)</f>
        <v>0</v>
      </c>
      <c r="G16" s="212">
        <f>G$26*('WP-Historic Standby Daily kW'!G16/'WP-Historic Standby Daily kW'!G$26)</f>
        <v>0</v>
      </c>
      <c r="H16" s="212">
        <f>H$26*('WP-Historic Standby Daily kW'!H16/'WP-Historic Standby Daily kW'!H$26)</f>
        <v>0</v>
      </c>
      <c r="I16" s="212">
        <f>I$26*('WP-Historic Standby Daily kW'!I16/'WP-Historic Standby Daily kW'!I$26)</f>
        <v>0</v>
      </c>
      <c r="J16" s="212">
        <f>J$26*('WP-Historic Standby Daily kW'!J16/'WP-Historic Standby Daily kW'!J$26)</f>
        <v>0</v>
      </c>
      <c r="K16" s="212">
        <f>K$26*('WP-Historic Standby Daily kW'!K16/'WP-Historic Standby Daily kW'!K$26)</f>
        <v>0</v>
      </c>
      <c r="L16" s="212">
        <f>L$26*('WP-Historic Standby Daily kW'!L16/'WP-Historic Standby Daily kW'!L$26)</f>
        <v>0</v>
      </c>
      <c r="M16" s="212">
        <f>M$26*('WP-Historic Standby Daily kW'!M16/'WP-Historic Standby Daily kW'!M$26)</f>
        <v>0</v>
      </c>
      <c r="N16" s="26">
        <f t="shared" si="0"/>
        <v>0</v>
      </c>
      <c r="O16" s="21">
        <f t="shared" si="1"/>
        <v>0</v>
      </c>
      <c r="P16" s="169"/>
      <c r="Q16" s="19"/>
    </row>
    <row r="17" spans="1:17" x14ac:dyDescent="0.2">
      <c r="A17" s="9" t="s">
        <v>33</v>
      </c>
      <c r="B17" s="212">
        <f>B$26*('WP-Historic Standby Daily kW'!B17/'WP-Historic Standby Daily kW'!B$26)</f>
        <v>0</v>
      </c>
      <c r="C17" s="212">
        <f>C$26*('WP-Historic Standby Daily kW'!C17/'WP-Historic Standby Daily kW'!C$26)</f>
        <v>0</v>
      </c>
      <c r="D17" s="212">
        <f>D$26*('WP-Historic Standby Daily kW'!D17/'WP-Historic Standby Daily kW'!D$26)</f>
        <v>31794.847318765082</v>
      </c>
      <c r="E17" s="212">
        <f>E$26*('WP-Historic Standby Daily kW'!E17/'WP-Historic Standby Daily kW'!E$26)</f>
        <v>0</v>
      </c>
      <c r="F17" s="212">
        <f>F$26*('WP-Historic Standby Daily kW'!F17/'WP-Historic Standby Daily kW'!F$26)</f>
        <v>31777.106714486894</v>
      </c>
      <c r="G17" s="212">
        <f>G$26*('WP-Historic Standby Daily kW'!G17/'WP-Historic Standby Daily kW'!G$26)</f>
        <v>0</v>
      </c>
      <c r="H17" s="212">
        <f>H$26*('WP-Historic Standby Daily kW'!H17/'WP-Historic Standby Daily kW'!H$26)</f>
        <v>103054.31910535159</v>
      </c>
      <c r="I17" s="212">
        <f>I$26*('WP-Historic Standby Daily kW'!I17/'WP-Historic Standby Daily kW'!I$26)</f>
        <v>0</v>
      </c>
      <c r="J17" s="212">
        <f>J$26*('WP-Historic Standby Daily kW'!J17/'WP-Historic Standby Daily kW'!J$26)</f>
        <v>0</v>
      </c>
      <c r="K17" s="212">
        <f>K$26*('WP-Historic Standby Daily kW'!K17/'WP-Historic Standby Daily kW'!K$26)</f>
        <v>0</v>
      </c>
      <c r="L17" s="212">
        <f>L$26*('WP-Historic Standby Daily kW'!L17/'WP-Historic Standby Daily kW'!L$26)</f>
        <v>15166.807007524374</v>
      </c>
      <c r="M17" s="212">
        <f>M$26*('WP-Historic Standby Daily kW'!M17/'WP-Historic Standby Daily kW'!M$26)</f>
        <v>28800.880725501087</v>
      </c>
      <c r="N17" s="26">
        <f t="shared" si="0"/>
        <v>210593.96087162904</v>
      </c>
      <c r="O17" s="21">
        <f t="shared" si="1"/>
        <v>17549.49673930242</v>
      </c>
      <c r="P17" s="19"/>
      <c r="Q17" s="19"/>
    </row>
    <row r="18" spans="1:17" x14ac:dyDescent="0.2">
      <c r="A18" s="9" t="s">
        <v>34</v>
      </c>
      <c r="B18" s="212">
        <f>B$26*('WP-Historic Standby Daily kW'!B18/'WP-Historic Standby Daily kW'!B$26)</f>
        <v>0</v>
      </c>
      <c r="C18" s="212">
        <f>C$26*('WP-Historic Standby Daily kW'!C18/'WP-Historic Standby Daily kW'!C$26)</f>
        <v>0</v>
      </c>
      <c r="D18" s="212">
        <f>D$26*('WP-Historic Standby Daily kW'!D18/'WP-Historic Standby Daily kW'!D$26)</f>
        <v>13840.1100093448</v>
      </c>
      <c r="E18" s="212">
        <f>E$26*('WP-Historic Standby Daily kW'!E18/'WP-Historic Standby Daily kW'!E$26)</f>
        <v>0</v>
      </c>
      <c r="F18" s="212">
        <f>F$26*('WP-Historic Standby Daily kW'!F18/'WP-Historic Standby Daily kW'!F$26)</f>
        <v>0</v>
      </c>
      <c r="G18" s="212">
        <f>G$26*('WP-Historic Standby Daily kW'!G18/'WP-Historic Standby Daily kW'!G$26)</f>
        <v>0</v>
      </c>
      <c r="H18" s="212">
        <f>H$26*('WP-Historic Standby Daily kW'!H18/'WP-Historic Standby Daily kW'!H$26)</f>
        <v>0</v>
      </c>
      <c r="I18" s="212">
        <f>I$26*('WP-Historic Standby Daily kW'!I18/'WP-Historic Standby Daily kW'!I$26)</f>
        <v>0</v>
      </c>
      <c r="J18" s="212">
        <f>J$26*('WP-Historic Standby Daily kW'!J18/'WP-Historic Standby Daily kW'!J$26)</f>
        <v>0</v>
      </c>
      <c r="K18" s="212">
        <f>K$26*('WP-Historic Standby Daily kW'!K18/'WP-Historic Standby Daily kW'!K$26)</f>
        <v>0</v>
      </c>
      <c r="L18" s="212">
        <f>L$26*('WP-Historic Standby Daily kW'!L18/'WP-Historic Standby Daily kW'!L$26)</f>
        <v>0</v>
      </c>
      <c r="M18" s="212">
        <f>M$26*('WP-Historic Standby Daily kW'!M18/'WP-Historic Standby Daily kW'!M$26)</f>
        <v>0</v>
      </c>
      <c r="N18" s="26">
        <f t="shared" si="0"/>
        <v>13840.1100093448</v>
      </c>
      <c r="O18" s="21">
        <f t="shared" si="1"/>
        <v>1153.3425007787334</v>
      </c>
      <c r="P18" s="19"/>
      <c r="Q18" s="19"/>
    </row>
    <row r="19" spans="1:17" x14ac:dyDescent="0.2">
      <c r="A19" s="9" t="s">
        <v>35</v>
      </c>
      <c r="B19" s="212">
        <f>B$26*('WP-Historic Standby Daily kW'!B19/'WP-Historic Standby Daily kW'!B$26)</f>
        <v>32231.243645901544</v>
      </c>
      <c r="C19" s="212">
        <f>C$26*('WP-Historic Standby Daily kW'!C19/'WP-Historic Standby Daily kW'!C$26)</f>
        <v>0</v>
      </c>
      <c r="D19" s="212">
        <f>D$26*('WP-Historic Standby Daily kW'!D19/'WP-Historic Standby Daily kW'!D$26)</f>
        <v>0</v>
      </c>
      <c r="E19" s="212">
        <f>E$26*('WP-Historic Standby Daily kW'!E19/'WP-Historic Standby Daily kW'!E$26)</f>
        <v>52782.726278489201</v>
      </c>
      <c r="F19" s="212">
        <f>F$26*('WP-Historic Standby Daily kW'!F19/'WP-Historic Standby Daily kW'!F$26)</f>
        <v>15949.303708315259</v>
      </c>
      <c r="G19" s="212">
        <f>G$26*('WP-Historic Standby Daily kW'!G19/'WP-Historic Standby Daily kW'!G$26)</f>
        <v>171395.52027060473</v>
      </c>
      <c r="H19" s="212">
        <f>H$26*('WP-Historic Standby Daily kW'!H19/'WP-Historic Standby Daily kW'!H$26)</f>
        <v>273461.59987688856</v>
      </c>
      <c r="I19" s="212">
        <f>I$26*('WP-Historic Standby Daily kW'!I19/'WP-Historic Standby Daily kW'!I$26)</f>
        <v>298959.97489648132</v>
      </c>
      <c r="J19" s="212">
        <f>J$26*('WP-Historic Standby Daily kW'!J19/'WP-Historic Standby Daily kW'!J$26)</f>
        <v>337512.16615662596</v>
      </c>
      <c r="K19" s="212">
        <f>K$26*('WP-Historic Standby Daily kW'!K19/'WP-Historic Standby Daily kW'!K$26)</f>
        <v>92928.402129362425</v>
      </c>
      <c r="L19" s="212">
        <f>L$26*('WP-Historic Standby Daily kW'!L19/'WP-Historic Standby Daily kW'!L$26)</f>
        <v>202972.02519099019</v>
      </c>
      <c r="M19" s="212">
        <f>M$26*('WP-Historic Standby Daily kW'!M19/'WP-Historic Standby Daily kW'!M$26)</f>
        <v>30774.588139925127</v>
      </c>
      <c r="N19" s="26">
        <f t="shared" si="0"/>
        <v>1508967.5502935841</v>
      </c>
      <c r="O19" s="21">
        <f t="shared" si="1"/>
        <v>125747.29585779867</v>
      </c>
      <c r="P19" s="19"/>
      <c r="Q19" s="19"/>
    </row>
    <row r="20" spans="1:17" x14ac:dyDescent="0.2">
      <c r="A20" s="9" t="s">
        <v>36</v>
      </c>
      <c r="B20" s="212">
        <f>B$26*('WP-Historic Standby Daily kW'!B20/'WP-Historic Standby Daily kW'!B$26)</f>
        <v>10192.009458993507</v>
      </c>
      <c r="C20" s="212">
        <f>C$26*('WP-Historic Standby Daily kW'!C20/'WP-Historic Standby Daily kW'!C$26)</f>
        <v>4024.4426059332832</v>
      </c>
      <c r="D20" s="212">
        <f>D$26*('WP-Historic Standby Daily kW'!D20/'WP-Historic Standby Daily kW'!D$26)</f>
        <v>24557.778983473232</v>
      </c>
      <c r="E20" s="212">
        <f>E$26*('WP-Historic Standby Daily kW'!E20/'WP-Historic Standby Daily kW'!E$26)</f>
        <v>8207.4535247599742</v>
      </c>
      <c r="F20" s="212">
        <f>F$26*('WP-Historic Standby Daily kW'!F20/'WP-Historic Standby Daily kW'!F$26)</f>
        <v>30762.108541194753</v>
      </c>
      <c r="G20" s="212">
        <f>G$26*('WP-Historic Standby Daily kW'!G20/'WP-Historic Standby Daily kW'!G$26)</f>
        <v>54768.549007631198</v>
      </c>
      <c r="H20" s="212">
        <f>H$26*('WP-Historic Standby Daily kW'!H20/'WP-Historic Standby Daily kW'!H$26)</f>
        <v>23807.696221786289</v>
      </c>
      <c r="I20" s="212">
        <f>I$26*('WP-Historic Standby Daily kW'!I20/'WP-Historic Standby Daily kW'!I$26)</f>
        <v>86805.959353137558</v>
      </c>
      <c r="J20" s="212">
        <f>J$26*('WP-Historic Standby Daily kW'!J20/'WP-Historic Standby Daily kW'!J$26)</f>
        <v>8475.4377045139991</v>
      </c>
      <c r="K20" s="212">
        <f>K$26*('WP-Historic Standby Daily kW'!K20/'WP-Historic Standby Daily kW'!K$26)</f>
        <v>27061.661746047168</v>
      </c>
      <c r="L20" s="212">
        <f>L$26*('WP-Historic Standby Daily kW'!L20/'WP-Historic Standby Daily kW'!L$26)</f>
        <v>13146.053015051275</v>
      </c>
      <c r="M20" s="212">
        <f>M$26*('WP-Historic Standby Daily kW'!M20/'WP-Historic Standby Daily kW'!M$26)</f>
        <v>6979.9781522979101</v>
      </c>
      <c r="N20" s="26">
        <f t="shared" si="0"/>
        <v>298789.12831482012</v>
      </c>
      <c r="O20" s="21">
        <f t="shared" si="1"/>
        <v>24899.094026235009</v>
      </c>
      <c r="P20" s="19"/>
      <c r="Q20" s="19"/>
    </row>
    <row r="21" spans="1:17" x14ac:dyDescent="0.2">
      <c r="A21" s="55" t="s">
        <v>179</v>
      </c>
      <c r="B21" s="212">
        <f>B$26*('WP-Historic Standby Daily kW'!B21/'WP-Historic Standby Daily kW'!B$26)</f>
        <v>0</v>
      </c>
      <c r="C21" s="212">
        <f>C$26*('WP-Historic Standby Daily kW'!C21/'WP-Historic Standby Daily kW'!C$26)</f>
        <v>0</v>
      </c>
      <c r="D21" s="212">
        <f>D$26*('WP-Historic Standby Daily kW'!D21/'WP-Historic Standby Daily kW'!D$26)</f>
        <v>0</v>
      </c>
      <c r="E21" s="212">
        <f>E$26*('WP-Historic Standby Daily kW'!E21/'WP-Historic Standby Daily kW'!E$26)</f>
        <v>0</v>
      </c>
      <c r="F21" s="212">
        <f>F$26*('WP-Historic Standby Daily kW'!F21/'WP-Historic Standby Daily kW'!F$26)</f>
        <v>0</v>
      </c>
      <c r="G21" s="212">
        <f>G$26*('WP-Historic Standby Daily kW'!G21/'WP-Historic Standby Daily kW'!G$26)</f>
        <v>0</v>
      </c>
      <c r="H21" s="212">
        <f>H$26*('WP-Historic Standby Daily kW'!H21/'WP-Historic Standby Daily kW'!H$26)</f>
        <v>0</v>
      </c>
      <c r="I21" s="212">
        <f>I$26*('WP-Historic Standby Daily kW'!I21/'WP-Historic Standby Daily kW'!I$26)</f>
        <v>0</v>
      </c>
      <c r="J21" s="212">
        <f>J$26*('WP-Historic Standby Daily kW'!J21/'WP-Historic Standby Daily kW'!J$26)</f>
        <v>0</v>
      </c>
      <c r="K21" s="212">
        <f>K$26*('WP-Historic Standby Daily kW'!K21/'WP-Historic Standby Daily kW'!K$26)</f>
        <v>0</v>
      </c>
      <c r="L21" s="212">
        <f>L$26*('WP-Historic Standby Daily kW'!L21/'WP-Historic Standby Daily kW'!L$26)</f>
        <v>0</v>
      </c>
      <c r="M21" s="212">
        <f>M$26*('WP-Historic Standby Daily kW'!M21/'WP-Historic Standby Daily kW'!M$26)</f>
        <v>0</v>
      </c>
      <c r="N21" s="26">
        <f t="shared" si="0"/>
        <v>0</v>
      </c>
      <c r="O21" s="21">
        <f t="shared" si="1"/>
        <v>0</v>
      </c>
      <c r="P21" s="19"/>
      <c r="Q21" s="19"/>
    </row>
    <row r="22" spans="1:17" x14ac:dyDescent="0.2">
      <c r="A22" s="55" t="s">
        <v>180</v>
      </c>
      <c r="B22" s="212">
        <f>B$26*('WP-Historic Standby Daily kW'!B22/'WP-Historic Standby Daily kW'!B$26)</f>
        <v>0</v>
      </c>
      <c r="C22" s="212">
        <f>C$26*('WP-Historic Standby Daily kW'!C22/'WP-Historic Standby Daily kW'!C$26)</f>
        <v>0</v>
      </c>
      <c r="D22" s="212">
        <f>D$26*('WP-Historic Standby Daily kW'!D22/'WP-Historic Standby Daily kW'!D$26)</f>
        <v>0</v>
      </c>
      <c r="E22" s="212">
        <f>E$26*('WP-Historic Standby Daily kW'!E22/'WP-Historic Standby Daily kW'!E$26)</f>
        <v>0</v>
      </c>
      <c r="F22" s="212">
        <f>F$26*('WP-Historic Standby Daily kW'!F22/'WP-Historic Standby Daily kW'!F$26)</f>
        <v>0</v>
      </c>
      <c r="G22" s="212">
        <f>G$26*('WP-Historic Standby Daily kW'!G22/'WP-Historic Standby Daily kW'!G$26)</f>
        <v>0</v>
      </c>
      <c r="H22" s="212">
        <f>H$26*('WP-Historic Standby Daily kW'!H22/'WP-Historic Standby Daily kW'!H$26)</f>
        <v>0</v>
      </c>
      <c r="I22" s="212">
        <f>I$26*('WP-Historic Standby Daily kW'!I22/'WP-Historic Standby Daily kW'!I$26)</f>
        <v>0</v>
      </c>
      <c r="J22" s="212">
        <f>J$26*('WP-Historic Standby Daily kW'!J22/'WP-Historic Standby Daily kW'!J$26)</f>
        <v>0</v>
      </c>
      <c r="K22" s="212">
        <f>K$26*('WP-Historic Standby Daily kW'!K22/'WP-Historic Standby Daily kW'!K$26)</f>
        <v>0</v>
      </c>
      <c r="L22" s="212">
        <f>L$26*('WP-Historic Standby Daily kW'!L22/'WP-Historic Standby Daily kW'!L$26)</f>
        <v>0</v>
      </c>
      <c r="M22" s="212">
        <f>M$26*('WP-Historic Standby Daily kW'!M22/'WP-Historic Standby Daily kW'!M$26)</f>
        <v>0</v>
      </c>
      <c r="N22" s="26">
        <f t="shared" si="0"/>
        <v>0</v>
      </c>
      <c r="O22" s="21">
        <f t="shared" si="1"/>
        <v>0</v>
      </c>
      <c r="P22" s="19"/>
      <c r="Q22" s="19"/>
    </row>
    <row r="23" spans="1:17" x14ac:dyDescent="0.2">
      <c r="A23" s="9" t="s">
        <v>39</v>
      </c>
      <c r="B23" s="212">
        <f>B$26*('WP-Historic Standby Daily kW'!B23/'WP-Historic Standby Daily kW'!B$26)</f>
        <v>198069.23397542993</v>
      </c>
      <c r="C23" s="212">
        <f>C$26*('WP-Historic Standby Daily kW'!C23/'WP-Historic Standby Daily kW'!C$26)</f>
        <v>104858.80337353068</v>
      </c>
      <c r="D23" s="212">
        <f>D$26*('WP-Historic Standby Daily kW'!D23/'WP-Historic Standby Daily kW'!D$26)</f>
        <v>132465.75021308914</v>
      </c>
      <c r="E23" s="212">
        <f>E$26*('WP-Historic Standby Daily kW'!E23/'WP-Historic Standby Daily kW'!E$26)</f>
        <v>347702.00813880772</v>
      </c>
      <c r="F23" s="212">
        <f>F$26*('WP-Historic Standby Daily kW'!F23/'WP-Historic Standby Daily kW'!F$26)</f>
        <v>160940.7646802332</v>
      </c>
      <c r="G23" s="212">
        <f>G$26*('WP-Historic Standby Daily kW'!G23/'WP-Historic Standby Daily kW'!G$26)</f>
        <v>62536.445521975016</v>
      </c>
      <c r="H23" s="212">
        <f>H$26*('WP-Historic Standby Daily kW'!H23/'WP-Historic Standby Daily kW'!H$26)</f>
        <v>23152.030712021831</v>
      </c>
      <c r="I23" s="212">
        <f>I$26*('WP-Historic Standby Daily kW'!I23/'WP-Historic Standby Daily kW'!I$26)</f>
        <v>10399.153223085408</v>
      </c>
      <c r="J23" s="212">
        <f>J$26*('WP-Historic Standby Daily kW'!J23/'WP-Historic Standby Daily kW'!J$26)</f>
        <v>0</v>
      </c>
      <c r="K23" s="212">
        <f>K$26*('WP-Historic Standby Daily kW'!K23/'WP-Historic Standby Daily kW'!K$26)</f>
        <v>342133.72664183046</v>
      </c>
      <c r="L23" s="212">
        <f>L$26*('WP-Historic Standby Daily kW'!L23/'WP-Historic Standby Daily kW'!L$26)</f>
        <v>296133.69115214958</v>
      </c>
      <c r="M23" s="212">
        <f>M$26*('WP-Historic Standby Daily kW'!M23/'WP-Historic Standby Daily kW'!M$26)</f>
        <v>194387.30903313347</v>
      </c>
      <c r="N23" s="26">
        <f t="shared" si="0"/>
        <v>1872778.9166652868</v>
      </c>
      <c r="O23" s="21">
        <f t="shared" si="1"/>
        <v>156064.90972210723</v>
      </c>
      <c r="P23" s="19"/>
      <c r="Q23" s="19"/>
    </row>
    <row r="24" spans="1:17" x14ac:dyDescent="0.2">
      <c r="A24" s="9" t="s">
        <v>40</v>
      </c>
      <c r="B24" s="212">
        <f>B$26*('WP-Historic Standby Daily kW'!B24/'WP-Historic Standby Daily kW'!B$26)</f>
        <v>0</v>
      </c>
      <c r="C24" s="212">
        <f>C$26*('WP-Historic Standby Daily kW'!C24/'WP-Historic Standby Daily kW'!C$26)</f>
        <v>0</v>
      </c>
      <c r="D24" s="212">
        <f>D$26*('WP-Historic Standby Daily kW'!D24/'WP-Historic Standby Daily kW'!D$26)</f>
        <v>0</v>
      </c>
      <c r="E24" s="212">
        <f>E$26*('WP-Historic Standby Daily kW'!E24/'WP-Historic Standby Daily kW'!E$26)</f>
        <v>220.64426481067764</v>
      </c>
      <c r="F24" s="212">
        <f>F$26*('WP-Historic Standby Daily kW'!F24/'WP-Historic Standby Daily kW'!F$26)</f>
        <v>4788.9969060303192</v>
      </c>
      <c r="G24" s="212">
        <f>G$26*('WP-Historic Standby Daily kW'!G24/'WP-Historic Standby Daily kW'!G$26)</f>
        <v>0</v>
      </c>
      <c r="H24" s="212">
        <f>H$26*('WP-Historic Standby Daily kW'!H24/'WP-Historic Standby Daily kW'!H$26)</f>
        <v>0</v>
      </c>
      <c r="I24" s="212">
        <f>I$26*('WP-Historic Standby Daily kW'!I24/'WP-Historic Standby Daily kW'!I$26)</f>
        <v>55201.708751322236</v>
      </c>
      <c r="J24" s="212">
        <f>J$26*('WP-Historic Standby Daily kW'!J24/'WP-Historic Standby Daily kW'!J$26)</f>
        <v>0</v>
      </c>
      <c r="K24" s="212">
        <f>K$26*('WP-Historic Standby Daily kW'!K24/'WP-Historic Standby Daily kW'!K$26)</f>
        <v>0</v>
      </c>
      <c r="L24" s="212">
        <f>L$26*('WP-Historic Standby Daily kW'!L24/'WP-Historic Standby Daily kW'!L$26)</f>
        <v>0</v>
      </c>
      <c r="M24" s="212">
        <f>M$26*('WP-Historic Standby Daily kW'!M24/'WP-Historic Standby Daily kW'!M$26)</f>
        <v>0</v>
      </c>
      <c r="N24" s="26">
        <f t="shared" si="0"/>
        <v>60211.34992216323</v>
      </c>
      <c r="O24" s="21">
        <f t="shared" si="1"/>
        <v>5017.6124935136022</v>
      </c>
      <c r="P24" s="19"/>
      <c r="Q24" s="19"/>
    </row>
    <row r="25" spans="1:17" x14ac:dyDescent="0.2">
      <c r="A25" s="9" t="s">
        <v>41</v>
      </c>
      <c r="B25" s="212">
        <f>B$26*('WP-Historic Standby Daily kW'!B25/'WP-Historic Standby Daily kW'!B$26)</f>
        <v>0</v>
      </c>
      <c r="C25" s="212">
        <f>C$26*('WP-Historic Standby Daily kW'!C25/'WP-Historic Standby Daily kW'!C$26)</f>
        <v>238560.64043005332</v>
      </c>
      <c r="D25" s="212">
        <f>D$26*('WP-Historic Standby Daily kW'!D25/'WP-Historic Standby Daily kW'!D$26)</f>
        <v>248562.76491242342</v>
      </c>
      <c r="E25" s="212">
        <f>E$26*('WP-Historic Standby Daily kW'!E25/'WP-Historic Standby Daily kW'!E$26)</f>
        <v>156880.63791137797</v>
      </c>
      <c r="F25" s="212">
        <f>F$26*('WP-Historic Standby Daily kW'!F25/'WP-Historic Standby Daily kW'!F$26)</f>
        <v>0</v>
      </c>
      <c r="G25" s="212">
        <f>G$26*('WP-Historic Standby Daily kW'!G25/'WP-Historic Standby Daily kW'!G$26)</f>
        <v>0</v>
      </c>
      <c r="H25" s="212">
        <f>H$26*('WP-Historic Standby Daily kW'!H25/'WP-Historic Standby Daily kW'!H$26)</f>
        <v>95184.480825721126</v>
      </c>
      <c r="I25" s="212">
        <f>I$26*('WP-Historic Standby Daily kW'!I25/'WP-Historic Standby Daily kW'!I$26)</f>
        <v>0</v>
      </c>
      <c r="J25" s="212">
        <f>J$26*('WP-Historic Standby Daily kW'!J25/'WP-Historic Standby Daily kW'!J$26)</f>
        <v>0</v>
      </c>
      <c r="K25" s="212">
        <f>K$26*('WP-Historic Standby Daily kW'!K25/'WP-Historic Standby Daily kW'!K$26)</f>
        <v>7407.3860390778054</v>
      </c>
      <c r="L25" s="212">
        <f>L$26*('WP-Historic Standby Daily kW'!L25/'WP-Historic Standby Daily kW'!L$26)</f>
        <v>0</v>
      </c>
      <c r="M25" s="212">
        <f>M$26*('WP-Historic Standby Daily kW'!M25/'WP-Historic Standby Daily kW'!M$26)</f>
        <v>64731.673600018134</v>
      </c>
      <c r="N25" s="26">
        <f t="shared" si="0"/>
        <v>811327.58371867181</v>
      </c>
      <c r="O25" s="21">
        <f t="shared" si="1"/>
        <v>67610.631976555989</v>
      </c>
      <c r="P25" s="19"/>
      <c r="Q25" s="19"/>
    </row>
    <row r="26" spans="1:17" s="6" customFormat="1" x14ac:dyDescent="0.2">
      <c r="A26" s="10" t="s">
        <v>162</v>
      </c>
      <c r="B26" s="213">
        <v>1033512.12579183</v>
      </c>
      <c r="C26" s="213">
        <v>1765034.0767317601</v>
      </c>
      <c r="D26" s="213">
        <v>1540854.04761538</v>
      </c>
      <c r="E26" s="213">
        <v>1942060.36145419</v>
      </c>
      <c r="F26" s="213">
        <v>1156923.1434661101</v>
      </c>
      <c r="G26" s="213">
        <v>1135355.43593525</v>
      </c>
      <c r="H26" s="213">
        <v>1093483.3756659899</v>
      </c>
      <c r="I26" s="213">
        <v>1235236.79499053</v>
      </c>
      <c r="J26" s="213">
        <v>959392.23472869489</v>
      </c>
      <c r="K26" s="213">
        <v>1146890.4353464774</v>
      </c>
      <c r="L26" s="213">
        <v>1033534.9262068038</v>
      </c>
      <c r="M26" s="213">
        <v>1217133.690306948</v>
      </c>
      <c r="N26" s="149">
        <f t="shared" si="0"/>
        <v>15259410.648239963</v>
      </c>
      <c r="O26" s="149">
        <f>SUM(O5:O25)</f>
        <v>1271617.5540199969</v>
      </c>
      <c r="P26" s="10"/>
      <c r="Q26" s="10"/>
    </row>
    <row r="27" spans="1:17" x14ac:dyDescent="0.2">
      <c r="A27" s="19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6"/>
      <c r="O27" s="19"/>
      <c r="P27" s="19"/>
      <c r="Q27" s="19"/>
    </row>
    <row r="28" spans="1:17" x14ac:dyDescent="0.2">
      <c r="A28" s="13" t="s">
        <v>42</v>
      </c>
      <c r="B28" s="212">
        <f>B$40*('WP-Historic Standby Daily kW'!B29/'WP-Historic Standby Daily kW'!B$41)</f>
        <v>0</v>
      </c>
      <c r="C28" s="212">
        <f>C$40*('WP-Historic Standby Daily kW'!C29/'WP-Historic Standby Daily kW'!C$41)</f>
        <v>0</v>
      </c>
      <c r="D28" s="212">
        <f>D$40*('WP-Historic Standby Daily kW'!D29/'WP-Historic Standby Daily kW'!D$41)</f>
        <v>0</v>
      </c>
      <c r="E28" s="212">
        <f>E$40*('WP-Historic Standby Daily kW'!E29/'WP-Historic Standby Daily kW'!E$41)</f>
        <v>0</v>
      </c>
      <c r="F28" s="212">
        <f>F$40*('WP-Historic Standby Daily kW'!F29/'WP-Historic Standby Daily kW'!F$41)</f>
        <v>0</v>
      </c>
      <c r="G28" s="212">
        <f>G$40*('WP-Historic Standby Daily kW'!G29/'WP-Historic Standby Daily kW'!G$41)</f>
        <v>0</v>
      </c>
      <c r="H28" s="212">
        <f>H$40*('WP-Historic Standby Daily kW'!H29/'WP-Historic Standby Daily kW'!H$41)</f>
        <v>0</v>
      </c>
      <c r="I28" s="213">
        <v>0</v>
      </c>
      <c r="J28" s="212">
        <f>J$40*('WP-Historic Standby Daily kW'!J29/'WP-Historic Standby Daily kW'!J$41)</f>
        <v>0</v>
      </c>
      <c r="K28" s="212">
        <f>K$40*('WP-Historic Standby Daily kW'!K29/'WP-Historic Standby Daily kW'!K$41)</f>
        <v>0</v>
      </c>
      <c r="L28" s="212">
        <f>L$40*('WP-Historic Standby Daily kW'!L29/'WP-Historic Standby Daily kW'!L$41)</f>
        <v>0</v>
      </c>
      <c r="M28" s="212">
        <f>M$40*('WP-Historic Standby Daily kW'!M29/'WP-Historic Standby Daily kW'!M$41)</f>
        <v>2701.9390856680116</v>
      </c>
      <c r="N28" s="26">
        <f t="shared" ref="N28:N40" si="2">SUM(B28:M28)</f>
        <v>2701.9390856680116</v>
      </c>
      <c r="O28" s="21">
        <f t="shared" ref="O28:O39" si="3">N28/12</f>
        <v>225.1615904723343</v>
      </c>
      <c r="P28" s="19"/>
      <c r="Q28" s="19"/>
    </row>
    <row r="29" spans="1:17" x14ac:dyDescent="0.2">
      <c r="A29" s="13" t="s">
        <v>43</v>
      </c>
      <c r="B29" s="212">
        <f>B$40*('WP-Historic Standby Daily kW'!B30/'WP-Historic Standby Daily kW'!B$41)</f>
        <v>0</v>
      </c>
      <c r="C29" s="212">
        <f>C$40*('WP-Historic Standby Daily kW'!C30/'WP-Historic Standby Daily kW'!C$41)</f>
        <v>0</v>
      </c>
      <c r="D29" s="212">
        <f>D$40*('WP-Historic Standby Daily kW'!D30/'WP-Historic Standby Daily kW'!D$41)</f>
        <v>0</v>
      </c>
      <c r="E29" s="212">
        <f>E$40*('WP-Historic Standby Daily kW'!E30/'WP-Historic Standby Daily kW'!E$41)</f>
        <v>0</v>
      </c>
      <c r="F29" s="212">
        <f>F$40*('WP-Historic Standby Daily kW'!F30/'WP-Historic Standby Daily kW'!F$41)</f>
        <v>0</v>
      </c>
      <c r="G29" s="212">
        <f>G$40*('WP-Historic Standby Daily kW'!G30/'WP-Historic Standby Daily kW'!G$41)</f>
        <v>4801.6586360455685</v>
      </c>
      <c r="H29" s="212">
        <f>H$40*('WP-Historic Standby Daily kW'!H30/'WP-Historic Standby Daily kW'!H$41)</f>
        <v>0</v>
      </c>
      <c r="I29" s="213">
        <v>0</v>
      </c>
      <c r="J29" s="212">
        <f>J$40*('WP-Historic Standby Daily kW'!J30/'WP-Historic Standby Daily kW'!J$41)</f>
        <v>0</v>
      </c>
      <c r="K29" s="212">
        <f>K$40*('WP-Historic Standby Daily kW'!K30/'WP-Historic Standby Daily kW'!K$41)</f>
        <v>0</v>
      </c>
      <c r="L29" s="212">
        <f>L$40*('WP-Historic Standby Daily kW'!L30/'WP-Historic Standby Daily kW'!L$41)</f>
        <v>0</v>
      </c>
      <c r="M29" s="212">
        <f>M$40*('WP-Historic Standby Daily kW'!M30/'WP-Historic Standby Daily kW'!M$41)</f>
        <v>0</v>
      </c>
      <c r="N29" s="26">
        <f t="shared" si="2"/>
        <v>4801.6586360455685</v>
      </c>
      <c r="O29" s="21">
        <f t="shared" si="3"/>
        <v>400.13821967046403</v>
      </c>
      <c r="P29" s="19"/>
      <c r="Q29" s="19"/>
    </row>
    <row r="30" spans="1:17" x14ac:dyDescent="0.2">
      <c r="A30" s="13" t="s">
        <v>44</v>
      </c>
      <c r="B30" s="212">
        <f>B$40*('WP-Historic Standby Daily kW'!B31/'WP-Historic Standby Daily kW'!B$41)</f>
        <v>0</v>
      </c>
      <c r="C30" s="212">
        <f>C$40*('WP-Historic Standby Daily kW'!C31/'WP-Historic Standby Daily kW'!C$41)</f>
        <v>41455.547089971966</v>
      </c>
      <c r="D30" s="212">
        <f>D$40*('WP-Historic Standby Daily kW'!D31/'WP-Historic Standby Daily kW'!D$41)</f>
        <v>0</v>
      </c>
      <c r="E30" s="212">
        <f>E$40*('WP-Historic Standby Daily kW'!E31/'WP-Historic Standby Daily kW'!E$41)</f>
        <v>0</v>
      </c>
      <c r="F30" s="212">
        <f>F$40*('WP-Historic Standby Daily kW'!F31/'WP-Historic Standby Daily kW'!F$41)</f>
        <v>0</v>
      </c>
      <c r="G30" s="212">
        <f>G$40*('WP-Historic Standby Daily kW'!G31/'WP-Historic Standby Daily kW'!G$41)</f>
        <v>0</v>
      </c>
      <c r="H30" s="212">
        <f>H$40*('WP-Historic Standby Daily kW'!H31/'WP-Historic Standby Daily kW'!H$41)</f>
        <v>0</v>
      </c>
      <c r="I30" s="213">
        <v>0</v>
      </c>
      <c r="J30" s="212">
        <f>J$40*('WP-Historic Standby Daily kW'!J31/'WP-Historic Standby Daily kW'!J$41)</f>
        <v>0</v>
      </c>
      <c r="K30" s="212">
        <f>K$40*('WP-Historic Standby Daily kW'!K31/'WP-Historic Standby Daily kW'!K$41)</f>
        <v>0</v>
      </c>
      <c r="L30" s="212">
        <f>L$40*('WP-Historic Standby Daily kW'!L31/'WP-Historic Standby Daily kW'!L$41)</f>
        <v>0</v>
      </c>
      <c r="M30" s="212">
        <f>M$40*('WP-Historic Standby Daily kW'!M31/'WP-Historic Standby Daily kW'!M$41)</f>
        <v>5518.5013198209626</v>
      </c>
      <c r="N30" s="26">
        <f t="shared" si="2"/>
        <v>46974.048409792929</v>
      </c>
      <c r="O30" s="21">
        <f t="shared" si="3"/>
        <v>3914.5040341494109</v>
      </c>
      <c r="P30" s="19"/>
      <c r="Q30" s="19"/>
    </row>
    <row r="31" spans="1:17" x14ac:dyDescent="0.2">
      <c r="A31" s="13" t="s">
        <v>45</v>
      </c>
      <c r="B31" s="212">
        <f>B$40*('WP-Historic Standby Daily kW'!B32/'WP-Historic Standby Daily kW'!B$41)</f>
        <v>0</v>
      </c>
      <c r="C31" s="212">
        <f>C$40*('WP-Historic Standby Daily kW'!C32/'WP-Historic Standby Daily kW'!C$41)</f>
        <v>0</v>
      </c>
      <c r="D31" s="212">
        <f>D$40*('WP-Historic Standby Daily kW'!D32/'WP-Historic Standby Daily kW'!D$41)</f>
        <v>0</v>
      </c>
      <c r="E31" s="212">
        <f>E$40*('WP-Historic Standby Daily kW'!E32/'WP-Historic Standby Daily kW'!E$41)</f>
        <v>0</v>
      </c>
      <c r="F31" s="212">
        <f>F$40*('WP-Historic Standby Daily kW'!F32/'WP-Historic Standby Daily kW'!F$41)</f>
        <v>65036.314287146408</v>
      </c>
      <c r="G31" s="212">
        <f>G$40*('WP-Historic Standby Daily kW'!G32/'WP-Historic Standby Daily kW'!G$41)</f>
        <v>0</v>
      </c>
      <c r="H31" s="212">
        <f>H$40*('WP-Historic Standby Daily kW'!H32/'WP-Historic Standby Daily kW'!H$41)</f>
        <v>0</v>
      </c>
      <c r="I31" s="213">
        <v>0</v>
      </c>
      <c r="J31" s="212">
        <f>J$40*('WP-Historic Standby Daily kW'!J32/'WP-Historic Standby Daily kW'!J$41)</f>
        <v>0</v>
      </c>
      <c r="K31" s="212">
        <f>K$40*('WP-Historic Standby Daily kW'!K32/'WP-Historic Standby Daily kW'!K$41)</f>
        <v>257138.5119057995</v>
      </c>
      <c r="L31" s="212">
        <f>L$40*('WP-Historic Standby Daily kW'!L32/'WP-Historic Standby Daily kW'!L$41)</f>
        <v>0</v>
      </c>
      <c r="M31" s="212">
        <f>M$40*('WP-Historic Standby Daily kW'!M32/'WP-Historic Standby Daily kW'!M$41)</f>
        <v>0</v>
      </c>
      <c r="N31" s="26">
        <f t="shared" si="2"/>
        <v>322174.82619294594</v>
      </c>
      <c r="O31" s="21">
        <f t="shared" si="3"/>
        <v>26847.902182745496</v>
      </c>
      <c r="P31" s="19"/>
      <c r="Q31" s="19"/>
    </row>
    <row r="32" spans="1:17" x14ac:dyDescent="0.2">
      <c r="A32" s="13" t="s">
        <v>46</v>
      </c>
      <c r="B32" s="212">
        <f>B$40*('WP-Historic Standby Daily kW'!B33/'WP-Historic Standby Daily kW'!B$41)</f>
        <v>0</v>
      </c>
      <c r="C32" s="212">
        <f>C$40*('WP-Historic Standby Daily kW'!C33/'WP-Historic Standby Daily kW'!C$41)</f>
        <v>0</v>
      </c>
      <c r="D32" s="212">
        <f>D$40*('WP-Historic Standby Daily kW'!D33/'WP-Historic Standby Daily kW'!D$41)</f>
        <v>891.38112777052459</v>
      </c>
      <c r="E32" s="212">
        <f>E$40*('WP-Historic Standby Daily kW'!E33/'WP-Historic Standby Daily kW'!E$41)</f>
        <v>0</v>
      </c>
      <c r="F32" s="212">
        <f>F$40*('WP-Historic Standby Daily kW'!F33/'WP-Historic Standby Daily kW'!F$41)</f>
        <v>0</v>
      </c>
      <c r="G32" s="212">
        <f>G$40*('WP-Historic Standby Daily kW'!G33/'WP-Historic Standby Daily kW'!G$41)</f>
        <v>0</v>
      </c>
      <c r="H32" s="212">
        <f>H$40*('WP-Historic Standby Daily kW'!H33/'WP-Historic Standby Daily kW'!H$41)</f>
        <v>0</v>
      </c>
      <c r="I32" s="213">
        <v>0</v>
      </c>
      <c r="J32" s="212">
        <f>J$40*('WP-Historic Standby Daily kW'!J33/'WP-Historic Standby Daily kW'!J$41)</f>
        <v>0</v>
      </c>
      <c r="K32" s="212">
        <f>K$40*('WP-Historic Standby Daily kW'!K33/'WP-Historic Standby Daily kW'!K$41)</f>
        <v>0</v>
      </c>
      <c r="L32" s="212">
        <f>L$40*('WP-Historic Standby Daily kW'!L33/'WP-Historic Standby Daily kW'!L$41)</f>
        <v>0</v>
      </c>
      <c r="M32" s="212">
        <f>M$40*('WP-Historic Standby Daily kW'!M33/'WP-Historic Standby Daily kW'!M$41)</f>
        <v>0</v>
      </c>
      <c r="N32" s="26">
        <f t="shared" si="2"/>
        <v>891.38112777052459</v>
      </c>
      <c r="O32" s="21">
        <f t="shared" si="3"/>
        <v>74.28176064754372</v>
      </c>
      <c r="P32" s="19"/>
      <c r="Q32" s="19"/>
    </row>
    <row r="33" spans="1:25" x14ac:dyDescent="0.2">
      <c r="A33" s="13" t="s">
        <v>47</v>
      </c>
      <c r="B33" s="212">
        <f>B$40*('WP-Historic Standby Daily kW'!B34/'WP-Historic Standby Daily kW'!B$41)</f>
        <v>0</v>
      </c>
      <c r="C33" s="212">
        <f>C$40*('WP-Historic Standby Daily kW'!C34/'WP-Historic Standby Daily kW'!C$41)</f>
        <v>0</v>
      </c>
      <c r="D33" s="212">
        <f>D$40*('WP-Historic Standby Daily kW'!D34/'WP-Historic Standby Daily kW'!D$41)</f>
        <v>0</v>
      </c>
      <c r="E33" s="212">
        <f>E$40*('WP-Historic Standby Daily kW'!E34/'WP-Historic Standby Daily kW'!E$41)</f>
        <v>518.28143808164805</v>
      </c>
      <c r="F33" s="212">
        <f>F$40*('WP-Historic Standby Daily kW'!F34/'WP-Historic Standby Daily kW'!F$41)</f>
        <v>202.09024213520073</v>
      </c>
      <c r="G33" s="212">
        <f>G$40*('WP-Historic Standby Daily kW'!G34/'WP-Historic Standby Daily kW'!G$41)</f>
        <v>0</v>
      </c>
      <c r="H33" s="212">
        <f>H$40*('WP-Historic Standby Daily kW'!H34/'WP-Historic Standby Daily kW'!H$41)</f>
        <v>0</v>
      </c>
      <c r="I33" s="213">
        <v>0</v>
      </c>
      <c r="J33" s="212">
        <f>J$40*('WP-Historic Standby Daily kW'!J34/'WP-Historic Standby Daily kW'!J$41)</f>
        <v>46970.657032291478</v>
      </c>
      <c r="K33" s="212">
        <f>K$40*('WP-Historic Standby Daily kW'!K34/'WP-Historic Standby Daily kW'!K$41)</f>
        <v>0</v>
      </c>
      <c r="L33" s="212">
        <f>L$40*('WP-Historic Standby Daily kW'!L34/'WP-Historic Standby Daily kW'!L$41)</f>
        <v>0</v>
      </c>
      <c r="M33" s="212">
        <f>M$40*('WP-Historic Standby Daily kW'!M34/'WP-Historic Standby Daily kW'!M$41)</f>
        <v>0</v>
      </c>
      <c r="N33" s="26">
        <f t="shared" si="2"/>
        <v>47691.028712508327</v>
      </c>
      <c r="O33" s="21">
        <f t="shared" si="3"/>
        <v>3974.2523927090274</v>
      </c>
      <c r="P33" s="19"/>
      <c r="Q33" s="19"/>
    </row>
    <row r="34" spans="1:25" x14ac:dyDescent="0.2">
      <c r="A34" s="13" t="s">
        <v>48</v>
      </c>
      <c r="B34" s="212">
        <f>B$40*('WP-Historic Standby Daily kW'!B35/'WP-Historic Standby Daily kW'!B$41)</f>
        <v>177968.53015840074</v>
      </c>
      <c r="C34" s="212">
        <f>C$40*('WP-Historic Standby Daily kW'!C35/'WP-Historic Standby Daily kW'!C$41)</f>
        <v>446371.97492209292</v>
      </c>
      <c r="D34" s="212">
        <f>D$40*('WP-Historic Standby Daily kW'!D35/'WP-Historic Standby Daily kW'!D$41)</f>
        <v>142216.14484775483</v>
      </c>
      <c r="E34" s="212">
        <f>E$40*('WP-Historic Standby Daily kW'!E35/'WP-Historic Standby Daily kW'!E$41)</f>
        <v>249662.16468985379</v>
      </c>
      <c r="F34" s="212">
        <f>F$40*('WP-Historic Standby Daily kW'!F35/'WP-Historic Standby Daily kW'!F$41)</f>
        <v>0</v>
      </c>
      <c r="G34" s="212">
        <f>G$40*('WP-Historic Standby Daily kW'!G35/'WP-Historic Standby Daily kW'!G$41)</f>
        <v>202784.07680166498</v>
      </c>
      <c r="H34" s="212">
        <f>H$40*('WP-Historic Standby Daily kW'!H35/'WP-Historic Standby Daily kW'!H$41)</f>
        <v>0</v>
      </c>
      <c r="I34" s="213">
        <v>0</v>
      </c>
      <c r="J34" s="212">
        <f>J$40*('WP-Historic Standby Daily kW'!J35/'WP-Historic Standby Daily kW'!J$41)</f>
        <v>0</v>
      </c>
      <c r="K34" s="212">
        <f>K$40*('WP-Historic Standby Daily kW'!K35/'WP-Historic Standby Daily kW'!K$41)</f>
        <v>137189.62976263871</v>
      </c>
      <c r="L34" s="212">
        <f>L$40*('WP-Historic Standby Daily kW'!L35/'WP-Historic Standby Daily kW'!L$41)</f>
        <v>214228.08073685586</v>
      </c>
      <c r="M34" s="212">
        <f>M$40*('WP-Historic Standby Daily kW'!M35/'WP-Historic Standby Daily kW'!M$41)</f>
        <v>341560.39229257545</v>
      </c>
      <c r="N34" s="26">
        <f t="shared" si="2"/>
        <v>1911980.9942118372</v>
      </c>
      <c r="O34" s="21">
        <f t="shared" si="3"/>
        <v>159331.74951765311</v>
      </c>
      <c r="P34" s="19"/>
      <c r="Q34" s="19"/>
    </row>
    <row r="35" spans="1:25" x14ac:dyDescent="0.2">
      <c r="A35" s="169" t="s">
        <v>172</v>
      </c>
      <c r="B35" s="212">
        <f>B$40*('WP-Historic Standby Daily kW'!B36/'WP-Historic Standby Daily kW'!B$41)</f>
        <v>0</v>
      </c>
      <c r="C35" s="212">
        <f>C$40*('WP-Historic Standby Daily kW'!C36/'WP-Historic Standby Daily kW'!C$41)</f>
        <v>0</v>
      </c>
      <c r="D35" s="212">
        <f>D$40*('WP-Historic Standby Daily kW'!D36/'WP-Historic Standby Daily kW'!D$41)</f>
        <v>0</v>
      </c>
      <c r="E35" s="212">
        <f>E$40*('WP-Historic Standby Daily kW'!E36/'WP-Historic Standby Daily kW'!E$41)</f>
        <v>0</v>
      </c>
      <c r="F35" s="212">
        <f>F$40*('WP-Historic Standby Daily kW'!F36/'WP-Historic Standby Daily kW'!F$41)</f>
        <v>0</v>
      </c>
      <c r="G35" s="212">
        <f>G$40*('WP-Historic Standby Daily kW'!G36/'WP-Historic Standby Daily kW'!G$41)</f>
        <v>0</v>
      </c>
      <c r="H35" s="212">
        <f>H$40*('WP-Historic Standby Daily kW'!H36/'WP-Historic Standby Daily kW'!H$41)</f>
        <v>0</v>
      </c>
      <c r="I35" s="213">
        <v>0</v>
      </c>
      <c r="J35" s="212">
        <f>J$40*('WP-Historic Standby Daily kW'!J36/'WP-Historic Standby Daily kW'!J$41)</f>
        <v>0</v>
      </c>
      <c r="K35" s="212">
        <f>K$40*('WP-Historic Standby Daily kW'!K36/'WP-Historic Standby Daily kW'!K$41)</f>
        <v>0</v>
      </c>
      <c r="L35" s="212">
        <f>L$40*('WP-Historic Standby Daily kW'!L36/'WP-Historic Standby Daily kW'!L$41)</f>
        <v>0</v>
      </c>
      <c r="M35" s="212">
        <f>M$40*('WP-Historic Standby Daily kW'!M36/'WP-Historic Standby Daily kW'!M$41)</f>
        <v>0</v>
      </c>
      <c r="N35" s="26">
        <f t="shared" si="2"/>
        <v>0</v>
      </c>
      <c r="O35" s="21">
        <f t="shared" si="3"/>
        <v>0</v>
      </c>
      <c r="P35" s="169"/>
      <c r="Q35" s="19"/>
    </row>
    <row r="36" spans="1:25" x14ac:dyDescent="0.2">
      <c r="A36" s="13" t="s">
        <v>49</v>
      </c>
      <c r="B36" s="212">
        <f>B$40*('WP-Historic Standby Daily kW'!B37/'WP-Historic Standby Daily kW'!B$41)</f>
        <v>0</v>
      </c>
      <c r="C36" s="212">
        <f>C$40*('WP-Historic Standby Daily kW'!C37/'WP-Historic Standby Daily kW'!C$41)</f>
        <v>0</v>
      </c>
      <c r="D36" s="212">
        <f>D$40*('WP-Historic Standby Daily kW'!D37/'WP-Historic Standby Daily kW'!D$41)</f>
        <v>18818.046030711077</v>
      </c>
      <c r="E36" s="212">
        <f>E$40*('WP-Historic Standby Daily kW'!E37/'WP-Historic Standby Daily kW'!E$41)</f>
        <v>0</v>
      </c>
      <c r="F36" s="212">
        <f>F$40*('WP-Historic Standby Daily kW'!F37/'WP-Historic Standby Daily kW'!F$41)</f>
        <v>33161.171550367028</v>
      </c>
      <c r="G36" s="212">
        <f>G$40*('WP-Historic Standby Daily kW'!G37/'WP-Historic Standby Daily kW'!G$41)</f>
        <v>0</v>
      </c>
      <c r="H36" s="212">
        <f>H$40*('WP-Historic Standby Daily kW'!H37/'WP-Historic Standby Daily kW'!H$41)</f>
        <v>0</v>
      </c>
      <c r="I36" s="213">
        <v>0</v>
      </c>
      <c r="J36" s="212">
        <f>J$40*('WP-Historic Standby Daily kW'!J37/'WP-Historic Standby Daily kW'!J$41)</f>
        <v>0</v>
      </c>
      <c r="K36" s="212">
        <f>K$40*('WP-Historic Standby Daily kW'!K37/'WP-Historic Standby Daily kW'!K$41)</f>
        <v>0</v>
      </c>
      <c r="L36" s="212">
        <f>L$40*('WP-Historic Standby Daily kW'!L37/'WP-Historic Standby Daily kW'!L$41)</f>
        <v>16586.506796098925</v>
      </c>
      <c r="M36" s="212">
        <f>M$40*('WP-Historic Standby Daily kW'!M37/'WP-Historic Standby Daily kW'!M$41)</f>
        <v>24553.484964931751</v>
      </c>
      <c r="N36" s="26">
        <f t="shared" si="2"/>
        <v>93119.209342108777</v>
      </c>
      <c r="O36" s="21">
        <f t="shared" si="3"/>
        <v>7759.9341118423981</v>
      </c>
      <c r="P36" s="19"/>
      <c r="Q36" s="19"/>
      <c r="R36" s="19"/>
      <c r="S36" s="19"/>
      <c r="T36" s="19"/>
      <c r="U36" s="19"/>
      <c r="V36" s="19"/>
      <c r="W36" s="19"/>
      <c r="X36" s="19"/>
      <c r="Y36" s="19"/>
    </row>
    <row r="37" spans="1:25" x14ac:dyDescent="0.2">
      <c r="A37" s="13" t="s">
        <v>51</v>
      </c>
      <c r="B37" s="212">
        <f>B$40*('WP-Historic Standby Daily kW'!B38/'WP-Historic Standby Daily kW'!B$41)</f>
        <v>0</v>
      </c>
      <c r="C37" s="212">
        <f>C$40*('WP-Historic Standby Daily kW'!C38/'WP-Historic Standby Daily kW'!C$41)</f>
        <v>0</v>
      </c>
      <c r="D37" s="212">
        <f>D$40*('WP-Historic Standby Daily kW'!D38/'WP-Historic Standby Daily kW'!D$41)</f>
        <v>3076.5029201524358</v>
      </c>
      <c r="E37" s="212">
        <f>E$40*('WP-Historic Standby Daily kW'!E38/'WP-Historic Standby Daily kW'!E$41)</f>
        <v>0</v>
      </c>
      <c r="F37" s="212">
        <f>F$40*('WP-Historic Standby Daily kW'!F38/'WP-Historic Standby Daily kW'!F$41)</f>
        <v>0</v>
      </c>
      <c r="G37" s="212">
        <f>G$40*('WP-Historic Standby Daily kW'!G38/'WP-Historic Standby Daily kW'!G$41)</f>
        <v>0</v>
      </c>
      <c r="H37" s="212">
        <f>H$40*('WP-Historic Standby Daily kW'!H38/'WP-Historic Standby Daily kW'!H$41)</f>
        <v>0</v>
      </c>
      <c r="I37" s="213">
        <v>0</v>
      </c>
      <c r="J37" s="212">
        <f>J$40*('WP-Historic Standby Daily kW'!J38/'WP-Historic Standby Daily kW'!J$41)</f>
        <v>0</v>
      </c>
      <c r="K37" s="212">
        <f>K$40*('WP-Historic Standby Daily kW'!K38/'WP-Historic Standby Daily kW'!K$41)</f>
        <v>0</v>
      </c>
      <c r="L37" s="212">
        <f>L$40*('WP-Historic Standby Daily kW'!L38/'WP-Historic Standby Daily kW'!L$41)</f>
        <v>0</v>
      </c>
      <c r="M37" s="212">
        <f>M$40*('WP-Historic Standby Daily kW'!M38/'WP-Historic Standby Daily kW'!M$41)</f>
        <v>0</v>
      </c>
      <c r="N37" s="26">
        <f t="shared" si="2"/>
        <v>3076.5029201524358</v>
      </c>
      <c r="O37" s="21">
        <f t="shared" si="3"/>
        <v>256.37524334603631</v>
      </c>
      <c r="P37" s="19"/>
    </row>
    <row r="38" spans="1:25" x14ac:dyDescent="0.2">
      <c r="A38" s="13" t="s">
        <v>52</v>
      </c>
      <c r="B38" s="212">
        <f>B$40*('WP-Historic Standby Daily kW'!B39/'WP-Historic Standby Daily kW'!B$41)</f>
        <v>0</v>
      </c>
      <c r="C38" s="212">
        <f>C$40*('WP-Historic Standby Daily kW'!C39/'WP-Historic Standby Daily kW'!C$41)</f>
        <v>0</v>
      </c>
      <c r="D38" s="212">
        <f>D$40*('WP-Historic Standby Daily kW'!D39/'WP-Historic Standby Daily kW'!D$41)</f>
        <v>0</v>
      </c>
      <c r="E38" s="212">
        <f>E$40*('WP-Historic Standby Daily kW'!E39/'WP-Historic Standby Daily kW'!E$41)</f>
        <v>20534.129876451982</v>
      </c>
      <c r="F38" s="212">
        <f>F$40*('WP-Historic Standby Daily kW'!F39/'WP-Historic Standby Daily kW'!F$41)</f>
        <v>0</v>
      </c>
      <c r="G38" s="212">
        <f>G$40*('WP-Historic Standby Daily kW'!G39/'WP-Historic Standby Daily kW'!G$41)</f>
        <v>0</v>
      </c>
      <c r="H38" s="212">
        <f>H$40*('WP-Historic Standby Daily kW'!H39/'WP-Historic Standby Daily kW'!H$41)</f>
        <v>11168.71476757896</v>
      </c>
      <c r="I38" s="213">
        <v>0</v>
      </c>
      <c r="J38" s="212">
        <f>J$40*('WP-Historic Standby Daily kW'!J39/'WP-Historic Standby Daily kW'!J$41)</f>
        <v>0</v>
      </c>
      <c r="K38" s="212">
        <f>K$40*('WP-Historic Standby Daily kW'!K39/'WP-Historic Standby Daily kW'!K$41)</f>
        <v>24312.835904499258</v>
      </c>
      <c r="L38" s="212">
        <f>L$40*('WP-Historic Standby Daily kW'!L39/'WP-Historic Standby Daily kW'!L$41)</f>
        <v>1178.8494293779122</v>
      </c>
      <c r="M38" s="212">
        <f>M$40*('WP-Historic Standby Daily kW'!M39/'WP-Historic Standby Daily kW'!M$41)</f>
        <v>0</v>
      </c>
      <c r="N38" s="26">
        <f t="shared" si="2"/>
        <v>57194.529977908118</v>
      </c>
      <c r="O38" s="21">
        <f t="shared" si="3"/>
        <v>4766.2108314923435</v>
      </c>
      <c r="P38" s="19"/>
    </row>
    <row r="39" spans="1:25" x14ac:dyDescent="0.2">
      <c r="A39" s="13" t="s">
        <v>109</v>
      </c>
      <c r="B39" s="212">
        <f>B$40*('WP-Historic Standby Daily kW'!B40/'WP-Historic Standby Daily kW'!B$41)</f>
        <v>0</v>
      </c>
      <c r="C39" s="212">
        <f>C$40*('WP-Historic Standby Daily kW'!C40/'WP-Historic Standby Daily kW'!C$41)</f>
        <v>0</v>
      </c>
      <c r="D39" s="212">
        <f>D$40*('WP-Historic Standby Daily kW'!D40/'WP-Historic Standby Daily kW'!D$41)</f>
        <v>0</v>
      </c>
      <c r="E39" s="212">
        <f>E$40*('WP-Historic Standby Daily kW'!E40/'WP-Historic Standby Daily kW'!E$41)</f>
        <v>0</v>
      </c>
      <c r="F39" s="212">
        <f>F$40*('WP-Historic Standby Daily kW'!F40/'WP-Historic Standby Daily kW'!F$41)</f>
        <v>0</v>
      </c>
      <c r="G39" s="212">
        <f>G$40*('WP-Historic Standby Daily kW'!G40/'WP-Historic Standby Daily kW'!G$41)</f>
        <v>0</v>
      </c>
      <c r="H39" s="212">
        <f>H$40*('WP-Historic Standby Daily kW'!H40/'WP-Historic Standby Daily kW'!H$41)</f>
        <v>88260.786360854894</v>
      </c>
      <c r="I39" s="213">
        <v>0</v>
      </c>
      <c r="J39" s="212">
        <f>J$40*('WP-Historic Standby Daily kW'!J40/'WP-Historic Standby Daily kW'!J$41)</f>
        <v>0</v>
      </c>
      <c r="K39" s="212">
        <f>K$40*('WP-Historic Standby Daily kW'!K40/'WP-Historic Standby Daily kW'!K$41)</f>
        <v>0</v>
      </c>
      <c r="L39" s="212">
        <f>L$40*('WP-Historic Standby Daily kW'!L40/'WP-Historic Standby Daily kW'!L$41)</f>
        <v>0</v>
      </c>
      <c r="M39" s="212">
        <f>M$40*('WP-Historic Standby Daily kW'!M40/'WP-Historic Standby Daily kW'!M$41)</f>
        <v>0</v>
      </c>
      <c r="N39" s="26">
        <f t="shared" si="2"/>
        <v>88260.786360854894</v>
      </c>
      <c r="O39" s="21">
        <f t="shared" si="3"/>
        <v>7355.0655300712415</v>
      </c>
      <c r="P39" s="19"/>
    </row>
    <row r="40" spans="1:25" s="6" customFormat="1" x14ac:dyDescent="0.2">
      <c r="A40" s="10" t="s">
        <v>163</v>
      </c>
      <c r="B40" s="213">
        <v>177968.53015840074</v>
      </c>
      <c r="C40" s="213">
        <v>487827.52201206487</v>
      </c>
      <c r="D40" s="213">
        <v>165002.07492638886</v>
      </c>
      <c r="E40" s="213">
        <v>270714.5760043874</v>
      </c>
      <c r="F40" s="213">
        <v>98399.576079648643</v>
      </c>
      <c r="G40" s="213">
        <v>207585.73543771057</v>
      </c>
      <c r="H40" s="213">
        <v>99429.501128433854</v>
      </c>
      <c r="I40" s="213">
        <v>0</v>
      </c>
      <c r="J40" s="213">
        <v>46970.657032291478</v>
      </c>
      <c r="K40" s="213">
        <v>418640.97757293744</v>
      </c>
      <c r="L40" s="213">
        <v>231993.43696233269</v>
      </c>
      <c r="M40" s="213">
        <v>374334.31766299618</v>
      </c>
      <c r="N40" s="149">
        <f t="shared" si="2"/>
        <v>2578866.9049775926</v>
      </c>
      <c r="O40" s="149">
        <f>SUM(O28:O39)</f>
        <v>214905.57541479942</v>
      </c>
      <c r="P40" s="10"/>
    </row>
    <row r="41" spans="1:25" x14ac:dyDescent="0.2">
      <c r="A41" s="19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19"/>
    </row>
    <row r="42" spans="1:25" x14ac:dyDescent="0.2">
      <c r="A42" s="169" t="s">
        <v>178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19"/>
    </row>
    <row r="43" spans="1:25" x14ac:dyDescent="0.2">
      <c r="A43" s="53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19"/>
    </row>
    <row r="44" spans="1:25" x14ac:dyDescent="0.2">
      <c r="B44" s="59"/>
      <c r="C44" s="53"/>
      <c r="D44" s="53"/>
      <c r="E44" s="53"/>
      <c r="F44" s="53"/>
      <c r="G44" s="53"/>
      <c r="H44" s="54"/>
      <c r="I44" s="19"/>
      <c r="M44" s="19"/>
      <c r="N44" s="19"/>
      <c r="O44" s="19"/>
    </row>
    <row r="45" spans="1:25" x14ac:dyDescent="0.2">
      <c r="A45" s="53"/>
      <c r="B45" s="59"/>
      <c r="C45" s="19"/>
      <c r="D45" s="53"/>
      <c r="E45" s="53"/>
      <c r="F45" s="53"/>
      <c r="G45" s="53"/>
      <c r="H45" s="54"/>
      <c r="I45" s="19"/>
      <c r="M45" s="19"/>
      <c r="N45" s="222"/>
    </row>
    <row r="46" spans="1:25" x14ac:dyDescent="0.2">
      <c r="A46" s="53"/>
      <c r="B46" s="59"/>
      <c r="C46" s="53"/>
      <c r="D46" s="53"/>
      <c r="E46" s="53"/>
      <c r="F46" s="53"/>
      <c r="G46" s="53"/>
      <c r="H46" s="54"/>
      <c r="I46" s="19"/>
      <c r="M46" s="19"/>
    </row>
    <row r="47" spans="1:25" x14ac:dyDescent="0.2">
      <c r="A47" s="53"/>
      <c r="B47" s="59"/>
      <c r="C47" s="53"/>
      <c r="D47" s="44"/>
      <c r="E47" s="44"/>
      <c r="F47" s="44"/>
      <c r="G47" s="44"/>
      <c r="H47" s="45"/>
    </row>
    <row r="48" spans="1:25" x14ac:dyDescent="0.2">
      <c r="A48" s="53"/>
      <c r="B48" s="59"/>
      <c r="C48" s="53"/>
      <c r="D48" s="44"/>
      <c r="E48" s="44"/>
      <c r="F48" s="44"/>
      <c r="G48" s="44"/>
      <c r="H48" s="45"/>
    </row>
    <row r="49" spans="1:8" x14ac:dyDescent="0.2">
      <c r="A49" s="53"/>
      <c r="B49" s="59"/>
      <c r="C49" s="53"/>
      <c r="D49" s="44"/>
      <c r="E49" s="44"/>
      <c r="F49" s="44"/>
      <c r="G49" s="44"/>
      <c r="H49" s="45"/>
    </row>
    <row r="50" spans="1:8" x14ac:dyDescent="0.2">
      <c r="A50" s="53"/>
      <c r="B50" s="59"/>
      <c r="C50" s="53"/>
      <c r="D50" s="44"/>
      <c r="E50" s="44"/>
      <c r="F50" s="44"/>
      <c r="G50" s="44"/>
      <c r="H50" s="45"/>
    </row>
    <row r="51" spans="1:8" x14ac:dyDescent="0.2">
      <c r="A51" s="53"/>
      <c r="B51" s="59"/>
      <c r="C51" s="53"/>
      <c r="D51" s="44"/>
      <c r="E51" s="44"/>
      <c r="F51" s="44"/>
      <c r="G51" s="44"/>
      <c r="H51" s="45"/>
    </row>
    <row r="52" spans="1:8" x14ac:dyDescent="0.2">
      <c r="A52" s="53"/>
      <c r="B52" s="59"/>
      <c r="C52" s="53"/>
      <c r="D52" s="44"/>
      <c r="E52" s="44"/>
      <c r="F52" s="44"/>
      <c r="G52" s="44"/>
      <c r="H52" s="45"/>
    </row>
    <row r="53" spans="1:8" x14ac:dyDescent="0.2">
      <c r="A53" s="53"/>
      <c r="B53" s="59"/>
      <c r="C53" s="53"/>
      <c r="D53" s="44"/>
      <c r="E53" s="44"/>
      <c r="F53" s="44"/>
      <c r="G53" s="44"/>
      <c r="H53" s="45"/>
    </row>
  </sheetData>
  <phoneticPr fontId="0" type="noConversion"/>
  <printOptions horizontalCentered="1"/>
  <pageMargins left="0.25" right="0.25" top="1" bottom="1" header="0.75" footer="0.5"/>
  <pageSetup scale="55" fitToHeight="0" orientation="landscape" horizontalDpi="300" verticalDpi="300" r:id="rId1"/>
  <headerFooter alignWithMargins="0">
    <oddHeader>&amp;RAttachment 1 Workpaper
Page &amp;N of &amp;N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47"/>
  <sheetViews>
    <sheetView zoomScale="75" zoomScaleNormal="75" workbookViewId="0">
      <pane xSplit="1" ySplit="3" topLeftCell="B4" activePane="bottomRight" state="frozen"/>
      <selection activeCell="E22" sqref="E22"/>
      <selection pane="topRight" activeCell="E22" sqref="E22"/>
      <selection pane="bottomLeft" activeCell="E22" sqref="E22"/>
      <selection pane="bottomRight" sqref="A1:XFD1048576"/>
    </sheetView>
  </sheetViews>
  <sheetFormatPr defaultColWidth="10.42578125" defaultRowHeight="12.75" x14ac:dyDescent="0.2"/>
  <cols>
    <col min="1" max="1" width="30.7109375" customWidth="1"/>
    <col min="2" max="2" width="13.7109375" bestFit="1" customWidth="1"/>
    <col min="3" max="3" width="12.7109375" customWidth="1"/>
    <col min="4" max="4" width="13.5703125" customWidth="1"/>
    <col min="5" max="5" width="13.7109375" customWidth="1"/>
    <col min="6" max="6" width="13.7109375" bestFit="1" customWidth="1"/>
    <col min="7" max="8" width="13.28515625" bestFit="1" customWidth="1"/>
    <col min="9" max="9" width="13.7109375" bestFit="1" customWidth="1"/>
    <col min="10" max="10" width="12.7109375" style="19" bestFit="1" customWidth="1"/>
    <col min="11" max="11" width="13.7109375" style="19" bestFit="1" customWidth="1"/>
    <col min="12" max="12" width="13.28515625" style="19" bestFit="1" customWidth="1"/>
    <col min="13" max="13" width="13.7109375" bestFit="1" customWidth="1"/>
    <col min="14" max="14" width="14.7109375" customWidth="1"/>
    <col min="15" max="15" width="13.7109375" bestFit="1" customWidth="1"/>
  </cols>
  <sheetData>
    <row r="1" spans="1:37" x14ac:dyDescent="0.2">
      <c r="A1" s="6" t="s">
        <v>55</v>
      </c>
      <c r="B1" s="6"/>
      <c r="C1" s="6"/>
      <c r="D1" s="6"/>
      <c r="E1" s="6"/>
    </row>
    <row r="2" spans="1:37" x14ac:dyDescent="0.2">
      <c r="A2" s="57"/>
      <c r="B2" s="41"/>
      <c r="C2" s="41"/>
      <c r="D2" s="41"/>
      <c r="E2" s="41"/>
      <c r="F2" s="42"/>
      <c r="G2" s="42"/>
      <c r="H2" s="42"/>
      <c r="I2" s="42"/>
      <c r="J2" s="43"/>
      <c r="K2" s="43"/>
      <c r="L2" s="43"/>
      <c r="M2" s="42"/>
    </row>
    <row r="3" spans="1:37" x14ac:dyDescent="0.2">
      <c r="A3" s="42"/>
      <c r="B3" s="48">
        <v>36892</v>
      </c>
      <c r="C3" s="48">
        <v>36923</v>
      </c>
      <c r="D3" s="48">
        <v>36951</v>
      </c>
      <c r="E3" s="48">
        <v>36982</v>
      </c>
      <c r="F3" s="48">
        <v>37012</v>
      </c>
      <c r="G3" s="48">
        <v>37043</v>
      </c>
      <c r="H3" s="48">
        <v>36708</v>
      </c>
      <c r="I3" s="48">
        <v>36739</v>
      </c>
      <c r="J3" s="49">
        <v>36770</v>
      </c>
      <c r="K3" s="49">
        <v>36800</v>
      </c>
      <c r="L3" s="49">
        <v>36831</v>
      </c>
      <c r="M3" s="48">
        <v>36861</v>
      </c>
      <c r="N3" s="52" t="s">
        <v>11</v>
      </c>
      <c r="O3" s="18" t="s">
        <v>20</v>
      </c>
    </row>
    <row r="4" spans="1:37" x14ac:dyDescent="0.2">
      <c r="A4" s="17"/>
      <c r="B4" s="50"/>
      <c r="C4" s="50"/>
      <c r="D4" s="50"/>
      <c r="E4" s="50"/>
      <c r="F4" s="50"/>
      <c r="G4" s="50"/>
      <c r="H4" s="50"/>
      <c r="I4" s="50"/>
      <c r="J4" s="51"/>
      <c r="K4" s="51"/>
      <c r="L4" s="51"/>
      <c r="M4" s="50"/>
      <c r="N4" s="34"/>
    </row>
    <row r="5" spans="1:37" x14ac:dyDescent="0.2">
      <c r="A5" s="9" t="s">
        <v>21</v>
      </c>
      <c r="B5" s="66">
        <v>860</v>
      </c>
      <c r="C5" s="66">
        <v>300</v>
      </c>
      <c r="D5" s="66">
        <v>21700</v>
      </c>
      <c r="E5" s="66">
        <v>95580</v>
      </c>
      <c r="F5" s="66">
        <v>0</v>
      </c>
      <c r="G5" s="66">
        <v>0</v>
      </c>
      <c r="H5" s="66">
        <v>0</v>
      </c>
      <c r="I5" s="66">
        <v>0</v>
      </c>
      <c r="J5" s="66">
        <v>0</v>
      </c>
      <c r="K5" s="66">
        <v>320</v>
      </c>
      <c r="L5" s="66">
        <v>0</v>
      </c>
      <c r="M5" s="66">
        <v>2375</v>
      </c>
      <c r="N5" s="67">
        <f t="shared" ref="N5:N25" si="0">SUM(B5:M5)</f>
        <v>121135</v>
      </c>
      <c r="O5" s="21">
        <f t="shared" ref="O5:O26" si="1">N5/12</f>
        <v>10094.583333333334</v>
      </c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</row>
    <row r="6" spans="1:37" x14ac:dyDescent="0.2">
      <c r="A6" s="9" t="s">
        <v>22</v>
      </c>
      <c r="B6" s="66">
        <v>6622</v>
      </c>
      <c r="C6" s="66">
        <v>14659</v>
      </c>
      <c r="D6" s="66">
        <v>9049</v>
      </c>
      <c r="E6" s="66">
        <v>19334</v>
      </c>
      <c r="F6" s="66">
        <v>0</v>
      </c>
      <c r="G6" s="66">
        <v>0</v>
      </c>
      <c r="H6" s="66">
        <v>0</v>
      </c>
      <c r="I6" s="66">
        <v>18176</v>
      </c>
      <c r="J6" s="66">
        <v>0</v>
      </c>
      <c r="K6" s="66">
        <v>0</v>
      </c>
      <c r="L6" s="66">
        <v>0</v>
      </c>
      <c r="M6" s="66">
        <v>43108</v>
      </c>
      <c r="N6" s="67">
        <f t="shared" si="0"/>
        <v>110948</v>
      </c>
      <c r="O6" s="21">
        <f t="shared" si="1"/>
        <v>9245.6666666666661</v>
      </c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</row>
    <row r="7" spans="1:37" x14ac:dyDescent="0.2">
      <c r="A7" s="9" t="s">
        <v>23</v>
      </c>
      <c r="B7" s="66">
        <v>107280</v>
      </c>
      <c r="C7" s="66">
        <v>137840</v>
      </c>
      <c r="D7" s="66">
        <v>201600</v>
      </c>
      <c r="E7" s="66">
        <v>139840</v>
      </c>
      <c r="F7" s="66">
        <v>126720</v>
      </c>
      <c r="G7" s="66">
        <v>64000</v>
      </c>
      <c r="H7" s="66">
        <v>0</v>
      </c>
      <c r="I7" s="66">
        <v>0</v>
      </c>
      <c r="J7" s="66"/>
      <c r="K7" s="66">
        <v>0</v>
      </c>
      <c r="L7" s="66">
        <v>15760</v>
      </c>
      <c r="M7" s="66">
        <v>112720</v>
      </c>
      <c r="N7" s="67">
        <f t="shared" si="0"/>
        <v>905760</v>
      </c>
      <c r="O7" s="21">
        <f t="shared" si="1"/>
        <v>75480</v>
      </c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</row>
    <row r="8" spans="1:37" x14ac:dyDescent="0.2">
      <c r="A8" s="9" t="s">
        <v>24</v>
      </c>
      <c r="B8" s="66">
        <v>41600</v>
      </c>
      <c r="C8" s="66">
        <v>38960</v>
      </c>
      <c r="D8" s="66">
        <v>40880</v>
      </c>
      <c r="E8" s="66">
        <v>92640</v>
      </c>
      <c r="F8" s="66">
        <v>80560</v>
      </c>
      <c r="G8" s="66">
        <v>176240</v>
      </c>
      <c r="H8" s="66">
        <v>0</v>
      </c>
      <c r="I8" s="66">
        <v>0</v>
      </c>
      <c r="J8" s="66"/>
      <c r="K8" s="66">
        <v>4040</v>
      </c>
      <c r="L8" s="66">
        <v>16080</v>
      </c>
      <c r="M8" s="66">
        <v>24880</v>
      </c>
      <c r="N8" s="67">
        <f t="shared" si="0"/>
        <v>515880</v>
      </c>
      <c r="O8" s="21">
        <f t="shared" si="1"/>
        <v>42990</v>
      </c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</row>
    <row r="9" spans="1:37" x14ac:dyDescent="0.2">
      <c r="A9" s="9" t="s">
        <v>25</v>
      </c>
      <c r="B9" s="66">
        <v>0</v>
      </c>
      <c r="C9" s="66">
        <v>0</v>
      </c>
      <c r="D9" s="66">
        <v>0</v>
      </c>
      <c r="E9" s="66">
        <v>0</v>
      </c>
      <c r="F9" s="66">
        <v>71860</v>
      </c>
      <c r="G9" s="66">
        <v>50000</v>
      </c>
      <c r="H9" s="66">
        <v>3860</v>
      </c>
      <c r="I9" s="66">
        <v>0</v>
      </c>
      <c r="J9" s="66"/>
      <c r="K9" s="66">
        <v>175000</v>
      </c>
      <c r="L9" s="66">
        <v>175000</v>
      </c>
      <c r="M9" s="66">
        <v>0</v>
      </c>
      <c r="N9" s="67">
        <f t="shared" si="0"/>
        <v>475720</v>
      </c>
      <c r="O9" s="21">
        <f t="shared" si="1"/>
        <v>39643.333333333336</v>
      </c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</row>
    <row r="10" spans="1:37" x14ac:dyDescent="0.2">
      <c r="A10" s="9" t="s">
        <v>26</v>
      </c>
      <c r="B10" s="66">
        <v>0</v>
      </c>
      <c r="C10" s="66">
        <v>97033</v>
      </c>
      <c r="D10" s="66">
        <v>11909</v>
      </c>
      <c r="E10" s="66">
        <v>67140</v>
      </c>
      <c r="F10" s="66">
        <v>0</v>
      </c>
      <c r="G10" s="66">
        <v>80720</v>
      </c>
      <c r="H10" s="66">
        <v>0</v>
      </c>
      <c r="I10" s="66">
        <v>88805</v>
      </c>
      <c r="J10" s="66"/>
      <c r="K10" s="66">
        <v>62517</v>
      </c>
      <c r="L10" s="66">
        <v>80323</v>
      </c>
      <c r="M10" s="66">
        <v>113999</v>
      </c>
      <c r="N10" s="67">
        <f t="shared" si="0"/>
        <v>602446</v>
      </c>
      <c r="O10" s="21">
        <f t="shared" si="1"/>
        <v>50203.833333333336</v>
      </c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</row>
    <row r="11" spans="1:37" x14ac:dyDescent="0.2">
      <c r="A11" s="9" t="s">
        <v>27</v>
      </c>
      <c r="B11" s="66">
        <v>6</v>
      </c>
      <c r="C11" s="66">
        <v>0</v>
      </c>
      <c r="D11" s="66">
        <v>62</v>
      </c>
      <c r="E11" s="66">
        <v>34</v>
      </c>
      <c r="F11" s="66">
        <v>56</v>
      </c>
      <c r="G11" s="66">
        <v>23</v>
      </c>
      <c r="H11" s="66">
        <v>1922</v>
      </c>
      <c r="I11" s="66">
        <v>1943</v>
      </c>
      <c r="J11" s="66">
        <v>0</v>
      </c>
      <c r="K11" s="66">
        <v>0</v>
      </c>
      <c r="L11" s="66">
        <v>7</v>
      </c>
      <c r="M11" s="66">
        <v>0</v>
      </c>
      <c r="N11" s="67">
        <f t="shared" si="0"/>
        <v>4053</v>
      </c>
      <c r="O11" s="21">
        <f t="shared" si="1"/>
        <v>337.75</v>
      </c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</row>
    <row r="12" spans="1:37" x14ac:dyDescent="0.2">
      <c r="A12" s="9" t="s">
        <v>28</v>
      </c>
      <c r="B12" s="66">
        <v>0</v>
      </c>
      <c r="C12" s="66">
        <v>15857</v>
      </c>
      <c r="D12" s="66">
        <v>32770</v>
      </c>
      <c r="E12" s="66">
        <v>3046</v>
      </c>
      <c r="F12" s="66">
        <v>0</v>
      </c>
      <c r="G12" s="66">
        <v>0</v>
      </c>
      <c r="H12" s="66">
        <v>6998</v>
      </c>
      <c r="I12" s="66">
        <v>0</v>
      </c>
      <c r="J12" s="66">
        <v>0</v>
      </c>
      <c r="K12" s="66">
        <v>589</v>
      </c>
      <c r="L12" s="66">
        <v>0</v>
      </c>
      <c r="M12" s="66">
        <v>5203</v>
      </c>
      <c r="N12" s="67">
        <f t="shared" si="0"/>
        <v>64463</v>
      </c>
      <c r="O12" s="21">
        <f t="shared" si="1"/>
        <v>5371.916666666667</v>
      </c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</row>
    <row r="13" spans="1:37" x14ac:dyDescent="0.2">
      <c r="A13" s="9" t="s">
        <v>29</v>
      </c>
      <c r="B13" s="66">
        <v>840</v>
      </c>
      <c r="C13" s="66">
        <v>2280</v>
      </c>
      <c r="D13" s="66">
        <v>0</v>
      </c>
      <c r="E13" s="66">
        <v>2760</v>
      </c>
      <c r="F13" s="66">
        <v>93840</v>
      </c>
      <c r="G13" s="66">
        <v>17240</v>
      </c>
      <c r="H13" s="66">
        <v>31240</v>
      </c>
      <c r="I13" s="66">
        <v>203440</v>
      </c>
      <c r="J13" s="66">
        <v>218200</v>
      </c>
      <c r="K13" s="66">
        <v>245320</v>
      </c>
      <c r="L13" s="66">
        <v>120</v>
      </c>
      <c r="M13" s="66">
        <v>0</v>
      </c>
      <c r="N13" s="67">
        <f t="shared" si="0"/>
        <v>815280</v>
      </c>
      <c r="O13" s="21">
        <f t="shared" si="1"/>
        <v>67940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</row>
    <row r="14" spans="1:37" x14ac:dyDescent="0.2">
      <c r="A14" s="9" t="s">
        <v>30</v>
      </c>
      <c r="B14" s="66">
        <v>0</v>
      </c>
      <c r="C14" s="66">
        <v>0</v>
      </c>
      <c r="D14" s="66">
        <v>0</v>
      </c>
      <c r="E14" s="66">
        <v>197949</v>
      </c>
      <c r="F14" s="66">
        <v>212420</v>
      </c>
      <c r="G14" s="66">
        <v>5235</v>
      </c>
      <c r="H14" s="66">
        <v>240</v>
      </c>
      <c r="I14" s="66">
        <v>77699</v>
      </c>
      <c r="J14" s="66">
        <v>219311</v>
      </c>
      <c r="K14" s="66">
        <v>0</v>
      </c>
      <c r="L14" s="66">
        <v>0</v>
      </c>
      <c r="M14" s="66">
        <v>0</v>
      </c>
      <c r="N14" s="67">
        <f t="shared" si="0"/>
        <v>712854</v>
      </c>
      <c r="O14" s="21">
        <f t="shared" si="1"/>
        <v>59404.5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</row>
    <row r="15" spans="1:37" x14ac:dyDescent="0.2">
      <c r="A15" s="9" t="s">
        <v>31</v>
      </c>
      <c r="B15" s="66">
        <v>767462</v>
      </c>
      <c r="C15" s="66">
        <v>1077042</v>
      </c>
      <c r="D15" s="66">
        <v>847235</v>
      </c>
      <c r="E15" s="66">
        <v>990950</v>
      </c>
      <c r="F15" s="66">
        <v>391095</v>
      </c>
      <c r="G15" s="66">
        <v>456914</v>
      </c>
      <c r="H15" s="66">
        <v>576445</v>
      </c>
      <c r="I15" s="66">
        <v>484777</v>
      </c>
      <c r="J15" s="66">
        <v>155380</v>
      </c>
      <c r="K15" s="66">
        <v>303294</v>
      </c>
      <c r="L15" s="66">
        <v>280000</v>
      </c>
      <c r="M15" s="66">
        <v>750100</v>
      </c>
      <c r="N15" s="67">
        <f t="shared" si="0"/>
        <v>7080694</v>
      </c>
      <c r="O15" s="21">
        <f t="shared" si="1"/>
        <v>590057.83333333337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</row>
    <row r="16" spans="1:37" x14ac:dyDescent="0.2">
      <c r="A16" s="55" t="s">
        <v>170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7">
        <f t="shared" si="0"/>
        <v>0</v>
      </c>
      <c r="O16" s="21">
        <f t="shared" si="1"/>
        <v>0</v>
      </c>
      <c r="P16" s="177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</row>
    <row r="17" spans="1:37" x14ac:dyDescent="0.2">
      <c r="A17" s="9" t="s">
        <v>33</v>
      </c>
      <c r="B17" s="66">
        <v>0</v>
      </c>
      <c r="C17" s="66">
        <v>0</v>
      </c>
      <c r="D17" s="66">
        <v>34000</v>
      </c>
      <c r="E17" s="66">
        <v>0</v>
      </c>
      <c r="F17" s="66">
        <v>34000</v>
      </c>
      <c r="G17" s="66">
        <v>0</v>
      </c>
      <c r="H17" s="66">
        <v>111280</v>
      </c>
      <c r="I17" s="66">
        <v>0</v>
      </c>
      <c r="J17" s="66">
        <v>0</v>
      </c>
      <c r="K17" s="66">
        <v>0</v>
      </c>
      <c r="L17" s="66">
        <v>17000</v>
      </c>
      <c r="M17" s="66">
        <v>34000</v>
      </c>
      <c r="N17" s="67">
        <f t="shared" si="0"/>
        <v>230280</v>
      </c>
      <c r="O17" s="21">
        <f t="shared" si="1"/>
        <v>19190</v>
      </c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</row>
    <row r="18" spans="1:37" x14ac:dyDescent="0.2">
      <c r="A18" s="9" t="s">
        <v>34</v>
      </c>
      <c r="B18" s="66">
        <v>0</v>
      </c>
      <c r="C18" s="66">
        <v>0</v>
      </c>
      <c r="D18" s="66">
        <v>14800</v>
      </c>
      <c r="E18" s="66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7">
        <f t="shared" si="0"/>
        <v>14800</v>
      </c>
      <c r="O18" s="21">
        <f t="shared" si="1"/>
        <v>1233.3333333333333</v>
      </c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</row>
    <row r="19" spans="1:37" x14ac:dyDescent="0.2">
      <c r="A19" s="9" t="s">
        <v>35</v>
      </c>
      <c r="B19" s="66">
        <v>37582</v>
      </c>
      <c r="C19" s="66">
        <v>0</v>
      </c>
      <c r="D19" s="66">
        <v>0</v>
      </c>
      <c r="E19" s="66">
        <v>61719</v>
      </c>
      <c r="F19" s="66">
        <v>17065</v>
      </c>
      <c r="G19" s="66">
        <v>172148</v>
      </c>
      <c r="H19" s="66">
        <v>295289</v>
      </c>
      <c r="I19" s="66">
        <v>333655</v>
      </c>
      <c r="J19" s="66">
        <v>326225</v>
      </c>
      <c r="K19" s="66">
        <v>108530</v>
      </c>
      <c r="L19" s="66">
        <v>227505</v>
      </c>
      <c r="M19" s="66">
        <v>36330</v>
      </c>
      <c r="N19" s="67">
        <f t="shared" si="0"/>
        <v>1616048</v>
      </c>
      <c r="O19" s="21">
        <f t="shared" si="1"/>
        <v>134670.66666666666</v>
      </c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</row>
    <row r="20" spans="1:37" x14ac:dyDescent="0.2">
      <c r="A20" s="9" t="s">
        <v>36</v>
      </c>
      <c r="B20" s="66">
        <v>11884</v>
      </c>
      <c r="C20" s="66">
        <v>3929</v>
      </c>
      <c r="D20" s="66">
        <v>26261</v>
      </c>
      <c r="E20" s="66">
        <v>9597</v>
      </c>
      <c r="F20" s="66">
        <v>32914</v>
      </c>
      <c r="G20" s="66">
        <v>55009</v>
      </c>
      <c r="H20" s="66">
        <v>25708</v>
      </c>
      <c r="I20" s="66">
        <v>96880</v>
      </c>
      <c r="J20" s="66">
        <v>8192</v>
      </c>
      <c r="K20" s="66">
        <v>31605</v>
      </c>
      <c r="L20" s="66">
        <v>14735</v>
      </c>
      <c r="M20" s="66">
        <v>8240</v>
      </c>
      <c r="N20" s="67">
        <f t="shared" si="0"/>
        <v>324954</v>
      </c>
      <c r="O20" s="21">
        <f t="shared" si="1"/>
        <v>27079.5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</row>
    <row r="21" spans="1:37" x14ac:dyDescent="0.2">
      <c r="A21" s="55" t="s">
        <v>179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7">
        <f t="shared" si="0"/>
        <v>0</v>
      </c>
      <c r="O21" s="21">
        <f t="shared" si="1"/>
        <v>0</v>
      </c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</row>
    <row r="22" spans="1:37" x14ac:dyDescent="0.2">
      <c r="A22" s="55" t="s">
        <v>180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7">
        <f t="shared" si="0"/>
        <v>0</v>
      </c>
      <c r="O22" s="21">
        <f t="shared" si="1"/>
        <v>0</v>
      </c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</row>
    <row r="23" spans="1:37" x14ac:dyDescent="0.2">
      <c r="A23" s="9" t="s">
        <v>39</v>
      </c>
      <c r="B23" s="66">
        <v>230951</v>
      </c>
      <c r="C23" s="66">
        <v>102372</v>
      </c>
      <c r="D23" s="66">
        <v>141653</v>
      </c>
      <c r="E23" s="66">
        <v>406569</v>
      </c>
      <c r="F23" s="66">
        <v>172199</v>
      </c>
      <c r="G23" s="66">
        <v>62811</v>
      </c>
      <c r="H23" s="66">
        <v>25000</v>
      </c>
      <c r="I23" s="66">
        <v>11606</v>
      </c>
      <c r="J23" s="66">
        <v>0</v>
      </c>
      <c r="K23" s="66">
        <v>399574</v>
      </c>
      <c r="L23" s="66">
        <v>331927</v>
      </c>
      <c r="M23" s="66">
        <v>229478</v>
      </c>
      <c r="N23" s="67">
        <f t="shared" si="0"/>
        <v>2114140</v>
      </c>
      <c r="O23" s="21">
        <f t="shared" si="1"/>
        <v>176178.33333333334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</row>
    <row r="24" spans="1:37" x14ac:dyDescent="0.2">
      <c r="A24" s="9" t="s">
        <v>40</v>
      </c>
      <c r="B24" s="66">
        <v>0</v>
      </c>
      <c r="C24" s="66">
        <v>0</v>
      </c>
      <c r="D24" s="66">
        <v>0</v>
      </c>
      <c r="E24" s="66">
        <v>258</v>
      </c>
      <c r="F24" s="66">
        <v>5124</v>
      </c>
      <c r="G24" s="66">
        <v>0</v>
      </c>
      <c r="H24" s="66">
        <v>0</v>
      </c>
      <c r="I24" s="66">
        <v>61608</v>
      </c>
      <c r="J24" s="66">
        <v>0</v>
      </c>
      <c r="K24" s="66">
        <v>0</v>
      </c>
      <c r="L24" s="66">
        <v>0</v>
      </c>
      <c r="M24" s="66">
        <v>0</v>
      </c>
      <c r="N24" s="67">
        <f t="shared" si="0"/>
        <v>66990</v>
      </c>
      <c r="O24" s="21">
        <f t="shared" si="1"/>
        <v>5582.5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</row>
    <row r="25" spans="1:37" x14ac:dyDescent="0.2">
      <c r="A25" s="9" t="s">
        <v>41</v>
      </c>
      <c r="B25" s="66">
        <v>0</v>
      </c>
      <c r="C25" s="66">
        <v>232903</v>
      </c>
      <c r="D25" s="66">
        <v>265802</v>
      </c>
      <c r="E25" s="66">
        <v>183441</v>
      </c>
      <c r="F25" s="66">
        <v>0</v>
      </c>
      <c r="G25" s="66">
        <v>0</v>
      </c>
      <c r="H25" s="66">
        <v>102782</v>
      </c>
      <c r="I25" s="66">
        <v>0</v>
      </c>
      <c r="J25" s="66">
        <v>0</v>
      </c>
      <c r="K25" s="66">
        <v>8651</v>
      </c>
      <c r="L25" s="66">
        <v>0</v>
      </c>
      <c r="M25" s="66">
        <v>76417</v>
      </c>
      <c r="N25" s="67">
        <f t="shared" si="0"/>
        <v>869996</v>
      </c>
      <c r="O25" s="21">
        <f t="shared" si="1"/>
        <v>72499.666666666672</v>
      </c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</row>
    <row r="26" spans="1:37" x14ac:dyDescent="0.2">
      <c r="A26" s="10" t="s">
        <v>50</v>
      </c>
      <c r="B26" s="68">
        <f>SUM(B5:B25)</f>
        <v>1205087</v>
      </c>
      <c r="C26" s="68">
        <f t="shared" ref="C26:M26" si="2">SUM(C5:C25)</f>
        <v>1723175</v>
      </c>
      <c r="D26" s="68">
        <f t="shared" si="2"/>
        <v>1647721</v>
      </c>
      <c r="E26" s="68">
        <f t="shared" si="2"/>
        <v>2270857</v>
      </c>
      <c r="F26" s="68">
        <f t="shared" si="2"/>
        <v>1237853</v>
      </c>
      <c r="G26" s="68">
        <f t="shared" si="2"/>
        <v>1140340</v>
      </c>
      <c r="H26" s="68">
        <f t="shared" si="2"/>
        <v>1180764</v>
      </c>
      <c r="I26" s="68">
        <f t="shared" si="2"/>
        <v>1378589</v>
      </c>
      <c r="J26" s="68">
        <f t="shared" si="2"/>
        <v>927308</v>
      </c>
      <c r="K26" s="68">
        <f t="shared" si="2"/>
        <v>1339440</v>
      </c>
      <c r="L26" s="68">
        <f t="shared" si="2"/>
        <v>1158457</v>
      </c>
      <c r="M26" s="68">
        <f t="shared" si="2"/>
        <v>1436850</v>
      </c>
      <c r="N26" s="68">
        <f>SUM(N5:N25)</f>
        <v>16646441</v>
      </c>
      <c r="O26" s="69">
        <f t="shared" si="1"/>
        <v>1387203.4166666667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</row>
    <row r="27" spans="1:37" ht="12" customHeight="1" x14ac:dyDescent="0.2">
      <c r="A27" s="19"/>
      <c r="B27" s="66"/>
      <c r="C27" s="46"/>
      <c r="D27" s="46"/>
      <c r="E27" s="46"/>
      <c r="F27" s="46"/>
      <c r="G27" s="46"/>
      <c r="H27" s="46"/>
      <c r="I27" s="66"/>
      <c r="J27" s="66"/>
      <c r="K27" s="66"/>
      <c r="L27" s="66"/>
      <c r="M27" s="66"/>
      <c r="N27" s="67"/>
      <c r="O27" s="21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</row>
    <row r="28" spans="1:37" x14ac:dyDescent="0.2">
      <c r="A28" s="19"/>
      <c r="B28" s="46"/>
      <c r="C28" s="46"/>
      <c r="D28" s="46"/>
      <c r="E28" s="46"/>
      <c r="F28" s="46"/>
      <c r="G28" s="46"/>
      <c r="H28" s="66"/>
      <c r="I28" s="66"/>
      <c r="J28" s="66"/>
      <c r="K28" s="66"/>
      <c r="L28" s="66"/>
      <c r="M28" s="66"/>
      <c r="N28" s="46"/>
      <c r="O28" s="21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</row>
    <row r="29" spans="1:37" x14ac:dyDescent="0.2">
      <c r="A29" s="13" t="s">
        <v>42</v>
      </c>
      <c r="B29" s="66">
        <v>0</v>
      </c>
      <c r="C29" s="66">
        <v>0</v>
      </c>
      <c r="D29" s="66">
        <v>0</v>
      </c>
      <c r="E29" s="66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  <c r="L29" s="66">
        <v>0</v>
      </c>
      <c r="M29" s="66">
        <v>3583</v>
      </c>
      <c r="N29" s="67">
        <f t="shared" ref="N29:N41" si="3">SUM(B29:M29)</f>
        <v>3583</v>
      </c>
      <c r="O29" s="21">
        <f t="shared" ref="O29:O41" si="4">N29/12</f>
        <v>298.58333333333331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</row>
    <row r="30" spans="1:37" x14ac:dyDescent="0.2">
      <c r="A30" s="13" t="s">
        <v>43</v>
      </c>
      <c r="B30" s="66">
        <v>0</v>
      </c>
      <c r="C30" s="66">
        <v>0</v>
      </c>
      <c r="D30" s="66">
        <v>0</v>
      </c>
      <c r="E30" s="66">
        <v>0</v>
      </c>
      <c r="F30" s="66">
        <v>0</v>
      </c>
      <c r="G30" s="66">
        <v>5011</v>
      </c>
      <c r="H30" s="66">
        <v>0</v>
      </c>
      <c r="I30" s="66">
        <v>0</v>
      </c>
      <c r="J30" s="66">
        <v>0</v>
      </c>
      <c r="K30" s="66">
        <v>0</v>
      </c>
      <c r="L30" s="66">
        <v>0</v>
      </c>
      <c r="M30" s="66">
        <v>0</v>
      </c>
      <c r="N30" s="67">
        <f t="shared" si="3"/>
        <v>5011</v>
      </c>
      <c r="O30" s="21">
        <f t="shared" si="4"/>
        <v>417.58333333333331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</row>
    <row r="31" spans="1:37" x14ac:dyDescent="0.2">
      <c r="A31" s="13" t="s">
        <v>44</v>
      </c>
      <c r="B31" s="66">
        <v>0</v>
      </c>
      <c r="C31" s="66">
        <v>44367</v>
      </c>
      <c r="D31" s="66">
        <v>0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7318</v>
      </c>
      <c r="N31" s="67">
        <f t="shared" si="3"/>
        <v>51685</v>
      </c>
      <c r="O31" s="21">
        <f t="shared" si="4"/>
        <v>4307.083333333333</v>
      </c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</row>
    <row r="32" spans="1:37" x14ac:dyDescent="0.2">
      <c r="A32" s="13" t="s">
        <v>45</v>
      </c>
      <c r="B32" s="66">
        <v>0</v>
      </c>
      <c r="C32" s="66">
        <v>0</v>
      </c>
      <c r="D32" s="66">
        <v>0</v>
      </c>
      <c r="E32" s="66">
        <v>0</v>
      </c>
      <c r="F32" s="66">
        <v>28320</v>
      </c>
      <c r="G32" s="66">
        <v>0</v>
      </c>
      <c r="H32" s="66">
        <v>0</v>
      </c>
      <c r="I32" s="66">
        <v>0</v>
      </c>
      <c r="J32" s="66">
        <v>0</v>
      </c>
      <c r="K32" s="66">
        <v>330000</v>
      </c>
      <c r="L32" s="66">
        <v>0</v>
      </c>
      <c r="M32" s="66">
        <v>0</v>
      </c>
      <c r="N32" s="67">
        <f t="shared" si="3"/>
        <v>358320</v>
      </c>
      <c r="O32" s="21">
        <f t="shared" si="4"/>
        <v>29860</v>
      </c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</row>
    <row r="33" spans="1:37" x14ac:dyDescent="0.2">
      <c r="A33" s="13" t="s">
        <v>46</v>
      </c>
      <c r="B33" s="66">
        <v>0</v>
      </c>
      <c r="C33" s="66">
        <v>0</v>
      </c>
      <c r="D33" s="66">
        <v>720</v>
      </c>
      <c r="E33" s="66">
        <v>0</v>
      </c>
      <c r="F33" s="66">
        <v>0</v>
      </c>
      <c r="G33" s="66">
        <v>0</v>
      </c>
      <c r="H33" s="66">
        <v>0</v>
      </c>
      <c r="I33" s="66">
        <v>0</v>
      </c>
      <c r="J33" s="66">
        <v>0</v>
      </c>
      <c r="K33" s="66">
        <v>0</v>
      </c>
      <c r="L33" s="66">
        <v>0</v>
      </c>
      <c r="M33" s="66">
        <v>0</v>
      </c>
      <c r="N33" s="67">
        <f t="shared" si="3"/>
        <v>720</v>
      </c>
      <c r="O33" s="21">
        <f t="shared" si="4"/>
        <v>60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</row>
    <row r="34" spans="1:37" x14ac:dyDescent="0.2">
      <c r="A34" s="13" t="s">
        <v>47</v>
      </c>
      <c r="B34" s="66">
        <v>0</v>
      </c>
      <c r="C34" s="66">
        <v>0</v>
      </c>
      <c r="D34" s="66">
        <v>0</v>
      </c>
      <c r="E34" s="66">
        <v>631</v>
      </c>
      <c r="F34" s="66">
        <v>88</v>
      </c>
      <c r="G34" s="66">
        <v>0</v>
      </c>
      <c r="H34" s="66">
        <v>0</v>
      </c>
      <c r="I34" s="66">
        <v>0</v>
      </c>
      <c r="J34" s="66">
        <v>156</v>
      </c>
      <c r="K34" s="66">
        <v>0</v>
      </c>
      <c r="L34" s="66">
        <v>0</v>
      </c>
      <c r="M34" s="66">
        <v>0</v>
      </c>
      <c r="N34" s="67">
        <f t="shared" si="3"/>
        <v>875</v>
      </c>
      <c r="O34" s="21">
        <f t="shared" si="4"/>
        <v>72.916666666666671</v>
      </c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</row>
    <row r="35" spans="1:37" x14ac:dyDescent="0.2">
      <c r="A35" s="13" t="s">
        <v>48</v>
      </c>
      <c r="B35" s="66">
        <v>173990</v>
      </c>
      <c r="C35" s="66">
        <v>477721</v>
      </c>
      <c r="D35" s="66">
        <v>114873</v>
      </c>
      <c r="E35" s="66">
        <v>303960</v>
      </c>
      <c r="F35" s="66">
        <v>0</v>
      </c>
      <c r="G35" s="66">
        <v>211625</v>
      </c>
      <c r="H35" s="66">
        <v>0</v>
      </c>
      <c r="I35" s="66">
        <v>0</v>
      </c>
      <c r="J35" s="66">
        <v>0</v>
      </c>
      <c r="K35" s="66">
        <v>176063</v>
      </c>
      <c r="L35" s="66">
        <v>269682</v>
      </c>
      <c r="M35" s="66">
        <v>452938</v>
      </c>
      <c r="N35" s="67">
        <f t="shared" si="3"/>
        <v>2180852</v>
      </c>
      <c r="O35" s="21">
        <f t="shared" si="4"/>
        <v>181737.66666666666</v>
      </c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</row>
    <row r="36" spans="1:37" x14ac:dyDescent="0.2">
      <c r="A36" s="169" t="s">
        <v>171</v>
      </c>
      <c r="B36" s="66"/>
      <c r="C36" s="66"/>
      <c r="D36" s="66"/>
      <c r="E36" s="66"/>
      <c r="F36" s="66"/>
      <c r="G36" s="66"/>
      <c r="H36" s="66"/>
      <c r="I36" s="66">
        <v>0</v>
      </c>
      <c r="J36" s="66"/>
      <c r="K36" s="66"/>
      <c r="L36" s="66"/>
      <c r="M36" s="66"/>
      <c r="N36" s="67">
        <f t="shared" si="3"/>
        <v>0</v>
      </c>
      <c r="O36" s="21">
        <f t="shared" si="4"/>
        <v>0</v>
      </c>
      <c r="P36" s="177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</row>
    <row r="37" spans="1:37" x14ac:dyDescent="0.2">
      <c r="A37" s="13" t="s">
        <v>49</v>
      </c>
      <c r="B37" s="66">
        <v>0</v>
      </c>
      <c r="C37" s="66">
        <v>0</v>
      </c>
      <c r="D37" s="66">
        <v>15200</v>
      </c>
      <c r="E37" s="66">
        <v>0</v>
      </c>
      <c r="F37" s="66">
        <v>14440</v>
      </c>
      <c r="G37" s="66">
        <v>0</v>
      </c>
      <c r="H37" s="66">
        <v>0</v>
      </c>
      <c r="I37" s="66">
        <v>0</v>
      </c>
      <c r="J37" s="66">
        <v>0</v>
      </c>
      <c r="K37" s="66">
        <v>0</v>
      </c>
      <c r="L37" s="66">
        <v>20880</v>
      </c>
      <c r="M37" s="66">
        <v>32560</v>
      </c>
      <c r="N37" s="67">
        <f t="shared" si="3"/>
        <v>83080</v>
      </c>
      <c r="O37" s="21">
        <f t="shared" si="4"/>
        <v>6923.333333333333</v>
      </c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</row>
    <row r="38" spans="1:37" x14ac:dyDescent="0.2">
      <c r="A38" s="13" t="s">
        <v>51</v>
      </c>
      <c r="B38" s="66">
        <v>0</v>
      </c>
      <c r="C38" s="66">
        <v>0</v>
      </c>
      <c r="D38" s="66">
        <v>2485</v>
      </c>
      <c r="E38" s="66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7">
        <f t="shared" si="3"/>
        <v>2485</v>
      </c>
      <c r="O38" s="21">
        <f t="shared" si="4"/>
        <v>207.08333333333334</v>
      </c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</row>
    <row r="39" spans="1:37" x14ac:dyDescent="0.2">
      <c r="A39" s="13" t="s">
        <v>52</v>
      </c>
      <c r="B39" s="66">
        <v>0</v>
      </c>
      <c r="C39" s="66">
        <v>0</v>
      </c>
      <c r="D39" s="66">
        <v>0</v>
      </c>
      <c r="E39" s="66">
        <v>25000</v>
      </c>
      <c r="F39" s="66">
        <v>0</v>
      </c>
      <c r="G39" s="66">
        <v>0</v>
      </c>
      <c r="H39" s="66">
        <v>7795</v>
      </c>
      <c r="I39" s="66">
        <v>0</v>
      </c>
      <c r="J39" s="66">
        <v>0</v>
      </c>
      <c r="K39" s="66">
        <v>31202</v>
      </c>
      <c r="L39" s="66">
        <v>1484</v>
      </c>
      <c r="M39" s="66">
        <v>0</v>
      </c>
      <c r="N39" s="67">
        <f t="shared" si="3"/>
        <v>65481</v>
      </c>
      <c r="O39" s="21">
        <f t="shared" si="4"/>
        <v>5456.75</v>
      </c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</row>
    <row r="40" spans="1:37" x14ac:dyDescent="0.2">
      <c r="A40" s="13" t="s">
        <v>109</v>
      </c>
      <c r="B40" s="66">
        <v>0</v>
      </c>
      <c r="C40" s="66">
        <v>0</v>
      </c>
      <c r="D40" s="66">
        <v>0</v>
      </c>
      <c r="E40" s="66">
        <v>0</v>
      </c>
      <c r="F40" s="66">
        <v>0</v>
      </c>
      <c r="G40" s="66">
        <v>0</v>
      </c>
      <c r="H40" s="66">
        <v>61600</v>
      </c>
      <c r="I40" s="66">
        <v>0</v>
      </c>
      <c r="J40" s="66">
        <v>0</v>
      </c>
      <c r="K40" s="66">
        <v>0</v>
      </c>
      <c r="L40" s="66">
        <v>0</v>
      </c>
      <c r="M40" s="66">
        <v>0</v>
      </c>
      <c r="N40" s="67">
        <f t="shared" si="3"/>
        <v>61600</v>
      </c>
      <c r="O40" s="21">
        <f t="shared" si="4"/>
        <v>5133.333333333333</v>
      </c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</row>
    <row r="41" spans="1:37" x14ac:dyDescent="0.2">
      <c r="A41" s="10" t="s">
        <v>53</v>
      </c>
      <c r="B41" s="68">
        <f>SUM(B29:B40)</f>
        <v>173990</v>
      </c>
      <c r="C41" s="68">
        <f t="shared" ref="C41:M41" si="5">SUM(C29:C40)</f>
        <v>522088</v>
      </c>
      <c r="D41" s="68">
        <f t="shared" si="5"/>
        <v>133278</v>
      </c>
      <c r="E41" s="68">
        <f t="shared" si="5"/>
        <v>329591</v>
      </c>
      <c r="F41" s="68">
        <f t="shared" si="5"/>
        <v>42848</v>
      </c>
      <c r="G41" s="68">
        <f t="shared" si="5"/>
        <v>216636</v>
      </c>
      <c r="H41" s="68">
        <f t="shared" si="5"/>
        <v>69395</v>
      </c>
      <c r="I41" s="68">
        <f t="shared" si="5"/>
        <v>0</v>
      </c>
      <c r="J41" s="68">
        <f t="shared" si="5"/>
        <v>156</v>
      </c>
      <c r="K41" s="68">
        <f t="shared" si="5"/>
        <v>537265</v>
      </c>
      <c r="L41" s="68">
        <f t="shared" si="5"/>
        <v>292046</v>
      </c>
      <c r="M41" s="68">
        <f t="shared" si="5"/>
        <v>496399</v>
      </c>
      <c r="N41" s="68">
        <f t="shared" si="3"/>
        <v>2813692</v>
      </c>
      <c r="O41" s="69">
        <f t="shared" si="4"/>
        <v>234474.33333333334</v>
      </c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</row>
    <row r="42" spans="1:37" x14ac:dyDescent="0.2">
      <c r="A42" s="19"/>
      <c r="B42" s="46"/>
      <c r="C42" s="46"/>
      <c r="D42" s="46"/>
      <c r="E42" s="46"/>
      <c r="F42" s="46"/>
      <c r="G42" s="46"/>
      <c r="H42" s="67"/>
      <c r="I42" s="46"/>
      <c r="J42" s="46"/>
      <c r="K42" s="46"/>
      <c r="L42" s="46"/>
      <c r="M42" s="46"/>
      <c r="N42" s="67"/>
      <c r="O42" s="21"/>
      <c r="P42" s="16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</row>
    <row r="43" spans="1:37" x14ac:dyDescent="0.2">
      <c r="A43" s="169" t="s">
        <v>178</v>
      </c>
      <c r="P43" s="175"/>
    </row>
    <row r="44" spans="1:37" x14ac:dyDescent="0.2">
      <c r="I44" s="169"/>
      <c r="M44" s="19"/>
      <c r="N44" s="19"/>
    </row>
    <row r="45" spans="1:37" x14ac:dyDescent="0.2">
      <c r="B45" s="16"/>
      <c r="C45" s="16"/>
      <c r="D45" s="16"/>
      <c r="E45" s="16"/>
      <c r="F45" s="16"/>
      <c r="G45" s="16"/>
      <c r="H45" s="16"/>
      <c r="I45" s="55"/>
      <c r="J45" s="62"/>
      <c r="K45" s="62"/>
      <c r="L45" s="62"/>
      <c r="M45" s="62"/>
      <c r="N45" s="19"/>
    </row>
    <row r="46" spans="1:37" x14ac:dyDescent="0.2">
      <c r="I46" s="19"/>
      <c r="M46" s="19"/>
      <c r="N46" s="19"/>
    </row>
    <row r="47" spans="1:37" x14ac:dyDescent="0.2">
      <c r="I47" s="19"/>
      <c r="M47" s="19"/>
      <c r="N47" s="19"/>
    </row>
  </sheetData>
  <phoneticPr fontId="0" type="noConversion"/>
  <printOptions horizontalCentered="1"/>
  <pageMargins left="0.25" right="0.25" top="1" bottom="1" header="0.75" footer="0.5"/>
  <pageSetup scale="60" orientation="landscape" horizontalDpi="300" verticalDpi="300" r:id="rId1"/>
  <headerFooter alignWithMargins="0">
    <oddHeader>&amp;RAttachment 1 Workpaper
Page &amp;P of &amp;N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936e22d5-45a7-4cb7-95ab-1aa8c7c88789" value=""/>
</sisl>
</file>

<file path=customXml/itemProps1.xml><?xml version="1.0" encoding="utf-8"?>
<ds:datastoreItem xmlns:ds="http://schemas.openxmlformats.org/officeDocument/2006/customXml" ds:itemID="{465A0082-259E-4AC8-9CEE-E2B5FC2AFAE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Attachment 1</vt:lpstr>
      <vt:lpstr>Attachment 3</vt:lpstr>
      <vt:lpstr>WP-Prior Year Recovery 2019</vt:lpstr>
      <vt:lpstr>WP-Recovery by TC3 Class </vt:lpstr>
      <vt:lpstr>Dkt 50538 WP-Recov by TC3 Class</vt:lpstr>
      <vt:lpstr>Dec 2019 - Mar 2020 Coll Detail</vt:lpstr>
      <vt:lpstr>P&amp;I Current to 12-2020</vt:lpstr>
      <vt:lpstr>Receipts &amp; Interest </vt:lpstr>
      <vt:lpstr>WP-TC3 Allowance</vt:lpstr>
      <vt:lpstr>WP-Proj bill units</vt:lpstr>
      <vt:lpstr>WP-LI Proj kW</vt:lpstr>
      <vt:lpstr>WP-Standby Proj</vt:lpstr>
      <vt:lpstr>WP-Historic Standby Daily kW</vt:lpstr>
      <vt:lpstr>'Dkt 50538 WP-Recov by TC3 Class'!Print_Area</vt:lpstr>
      <vt:lpstr>'P&amp;I Current to 12-2020'!Print_Area</vt:lpstr>
      <vt:lpstr>'Receipts &amp; Interest '!Print_Area</vt:lpstr>
      <vt:lpstr>'WP-Prior Year Recovery 2019'!Print_Area</vt:lpstr>
      <vt:lpstr>'WP-Proj bill units'!Print_Area</vt:lpstr>
      <vt:lpstr>'WP-Recovery by TC3 Class '!Print_Area</vt:lpstr>
      <vt:lpstr>'WP-TC3 Allowance'!Print_Area</vt:lpstr>
      <vt:lpstr>'Attachment 1'!Print_Titles</vt:lpstr>
      <vt:lpstr>'Dec 2019 - Mar 2020 Coll Detail'!Print_Titles</vt:lpstr>
      <vt:lpstr>'Dkt 50538 WP-Recov by TC3 Class'!Print_Titles</vt:lpstr>
      <vt:lpstr>'WP-Historic Standby Daily kW'!Print_Titles</vt:lpstr>
      <vt:lpstr>'WP-Recovery by TC3 Class '!Print_Titles</vt:lpstr>
      <vt:lpstr>'WP-Standby Proj'!Print_Titles</vt:lpstr>
      <vt:lpstr>'WP-TC3 Allowance'!Print_Titles</vt:lpstr>
    </vt:vector>
  </TitlesOfParts>
  <Company>AEP West Standard Install 8/30/00</Company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Shawna Jones</dc:creator>
  <keywords>AEP Public</keywords>
  <lastModifiedBy>s271929</lastModifiedBy>
  <lastPrinted>2020-04-13T20:06:44.0000000Z</lastPrinted>
  <dcterms:created xsi:type="dcterms:W3CDTF">2001-09-19T08:40:53.0000000Z</dcterms:created>
  <dcterms:modified xsi:type="dcterms:W3CDTF">2020-04-14T14:22:34.0000000Z</dcterms:modified>
  <contentStatus>Final</contentStatus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{A44787D4-0540-4523-9961-78E4036D8C6D}">
    <vt:lpwstr>{BC42B36E-2973-4279-9CA6-FE3EB4B8709F}</vt:lpwstr>
  </op:property>
  <op:property fmtid="{D5CDD505-2E9C-101B-9397-08002B2CF9AE}" pid="3" name="docIndexRef">
    <vt:lpwstr>17ba237b-bb37-420f-9614-204b50cd9a36</vt:lpwstr>
  </op:property>
  <op:property fmtid="{D5CDD505-2E9C-101B-9397-08002B2CF9AE}" pid="4" name="bjSaver">
    <vt:lpwstr>phR7TJaL4FSRmdpUX3qyAUdYvQlHu0Rv</vt:lpwstr>
  </op:property>
  <op:property fmtid="{D5CDD505-2E9C-101B-9397-08002B2CF9AE}" pid="5" name="bjDocumentSecurityLabel">
    <vt:lpwstr>Uncategorized</vt:lpwstr>
  </op:property>
  <op:property fmtid="{D5CDD505-2E9C-101B-9397-08002B2CF9AE}" pid="8" name="_MarkAsFinal">
    <vt:bool>true</vt:bool>
  </op:property>
  <op: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10" name="bjDocumentLabelXML-0">
    <vt:lpwstr>ames.com/2008/01/sie/internal/label"&gt;&lt;element uid="c5f8eb12-5b27-439d-aaa6-3402af626fa3" value="" /&gt;&lt;/sisl&gt;</vt:lpwstr>
  </op:property>
  <op:property fmtid="{D5CDD505-2E9C-101B-9397-08002B2CF9AE}" pid="11" name="bjLabelRefreshRequired">
    <vt:lpwstr>FileClassifier</vt:lpwstr>
  </op:property>
</op:Properties>
</file>